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ADQUISICIONES_DIANA_RGUEZ\2026\10 CUARTO PERÍODO ORDINARIO\40051001-059-26-1\1 Bases y anexos\ANEXOS 40051001-059-26\"/>
    </mc:Choice>
  </mc:AlternateContent>
  <xr:revisionPtr revIDLastSave="0" documentId="13_ncr:1_{649CB059-AA0F-45FE-BD96-BCE7220AC4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artida 1 " sheetId="8" r:id="rId1"/>
    <sheet name="Partida 2 " sheetId="3" r:id="rId2"/>
    <sheet name="Partida 3-4" sheetId="7" r:id="rId3"/>
    <sheet name="Partidas 5-6-7-8" sheetId="6" r:id="rId4"/>
    <sheet name="partida 9" sheetId="2" r:id="rId5"/>
    <sheet name="Partida 10 " sheetId="4" r:id="rId6"/>
  </sheets>
  <definedNames>
    <definedName name="_xlnm.Print_Area" localSheetId="0">'Partida 1 '!$A$1:$J$31</definedName>
    <definedName name="_xlnm.Print_Area" localSheetId="5">'Partida 10 '!$A$1:$J$24</definedName>
    <definedName name="_xlnm.Print_Area" localSheetId="1">'Partida 2 '!$A$1:$L$25</definedName>
    <definedName name="_xlnm.Print_Area" localSheetId="2">'Partida 3-4'!$A$1:$L$41</definedName>
    <definedName name="_xlnm.Print_Area" localSheetId="4">'partida 9'!$A$1:$J$29</definedName>
    <definedName name="_xlnm.Print_Area" localSheetId="3">'Partidas 5-6-7-8'!$A$1:$M$35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8" l="1"/>
  <c r="L27" i="7"/>
  <c r="K27" i="7"/>
  <c r="J19" i="6"/>
  <c r="K19" i="6"/>
  <c r="L19" i="6"/>
  <c r="M19" i="6"/>
  <c r="J12" i="4" l="1"/>
  <c r="L19" i="3"/>
  <c r="J19" i="2"/>
</calcChain>
</file>

<file path=xl/sharedStrings.xml><?xml version="1.0" encoding="utf-8"?>
<sst xmlns="http://schemas.openxmlformats.org/spreadsheetml/2006/main" count="385" uniqueCount="212">
  <si>
    <t>INSTITUTO DE SALUD PUBLICA DEL ESTADO DE GUANAJUATO</t>
  </si>
  <si>
    <t>DIRECCIÓN GENERAL DE RECURSOS MATERIALES Y SERVICIOS GENERALES</t>
  </si>
  <si>
    <t xml:space="preserve">DIRECCIÓN DE ADQUISICIONES </t>
  </si>
  <si>
    <t>DRM:  ___________</t>
  </si>
  <si>
    <t>#</t>
  </si>
  <si>
    <t>RFC</t>
  </si>
  <si>
    <t>NOMBRE</t>
  </si>
  <si>
    <t xml:space="preserve">CARGO </t>
  </si>
  <si>
    <t>NOMBRE DE LA UNIDAD</t>
  </si>
  <si>
    <t>CENTRO DE COSTE</t>
  </si>
  <si>
    <t>CLUES</t>
  </si>
  <si>
    <t>DOMICILIO  DE LA UNIDAD</t>
  </si>
  <si>
    <t>TELÉFONO DE LA UNIDAD</t>
  </si>
  <si>
    <t>MICROCUBETA P/HEMOGLOBINA HEMOCUE</t>
  </si>
  <si>
    <t>OEMG560623K3A</t>
  </si>
  <si>
    <t>Dr. Gerardo Ortega Martínez</t>
  </si>
  <si>
    <t>Jefe Jurisdiccional</t>
  </si>
  <si>
    <t>Jurisdicción Sanitaria I</t>
  </si>
  <si>
    <t>3019T10000</t>
  </si>
  <si>
    <t>GTSSA016493</t>
  </si>
  <si>
    <t>Pardo No. 5 / Col. Centro / C.P. 36000 / Guanajuato, Gto.
Teléfono: 473 732 0850 / 473 732 4044</t>
  </si>
  <si>
    <t xml:space="preserve">
Teléfono: 473 732 0850 / 473 732 4044</t>
  </si>
  <si>
    <t>VIRJ620629455</t>
  </si>
  <si>
    <t>Dr. Jorge Vidargas Rojas</t>
  </si>
  <si>
    <t>Jurisdicción Sanitaria II</t>
  </si>
  <si>
    <t>3019T20000</t>
  </si>
  <si>
    <t>GTSSA016505</t>
  </si>
  <si>
    <t>Relox N°56 / Col. Centro / C.P. 37700 / San Miguel de Allende, Gto.
Teléfono: 415 152 6150 / 415 154 8700 / 415 154 8800</t>
  </si>
  <si>
    <t xml:space="preserve">
Teléfono: 415 152 6150 / 415 154 8700 / 415 154 8800</t>
  </si>
  <si>
    <t>MAGJ7606261H0</t>
  </si>
  <si>
    <t>Dr. Juan Jesús Martínez García</t>
  </si>
  <si>
    <t>Jurisdicción Sanitaria III</t>
  </si>
  <si>
    <t>3019T30000</t>
  </si>
  <si>
    <t>GTSSA016510</t>
  </si>
  <si>
    <t>Dr. Rafael Lucio No. 96 / Col. Los Ángeles / C.P. 38040 / Celaya, Gto.
Teléfono: 461 614 0721</t>
  </si>
  <si>
    <t xml:space="preserve">
Teléfono: 461 614 0721</t>
  </si>
  <si>
    <t>MACU740726LM7</t>
  </si>
  <si>
    <t>Dr. Uver Martínez Camacho</t>
  </si>
  <si>
    <t>Jurisdicción Sanitaria IV</t>
  </si>
  <si>
    <t>3019T40000</t>
  </si>
  <si>
    <t>GTSSA000100</t>
  </si>
  <si>
    <t>José María Morelos No. 1010 / Col. Centro / C.P. 38600 / Acámbaro, Gto.
Teléfono: 417 172 1260 / 417 172 2252 / 417 172 0463</t>
  </si>
  <si>
    <t xml:space="preserve">
Teléfono: 417 172 1260 / 417 172 2252 / 417 172 0463</t>
  </si>
  <si>
    <t>VIRS810907EN5</t>
  </si>
  <si>
    <t>Dra. Saira Villagómez Rodríguez</t>
  </si>
  <si>
    <t>Jefa Jurisdiccional</t>
  </si>
  <si>
    <t>Jurisdicción Sanitaria V</t>
  </si>
  <si>
    <t>3019T50000</t>
  </si>
  <si>
    <t>GTSSA016534</t>
  </si>
  <si>
    <t>Obregón No. 501 / Col. Centro / C.P. 36700 / Salamanca, Gto.
Teléfono: 464 648 0001 / 464 648 0038 / 464 648 0009</t>
  </si>
  <si>
    <t xml:space="preserve">
Teléfono: 464 648 0001 / 464 648 0038 / 464 648 0009</t>
  </si>
  <si>
    <t>DUAD801220G72</t>
  </si>
  <si>
    <t>Dra. Deborah María Dueñas Aguado</t>
  </si>
  <si>
    <t>Jurisdicción Sanitaria VI</t>
  </si>
  <si>
    <t>3019T60000</t>
  </si>
  <si>
    <t>GTSSA005654</t>
  </si>
  <si>
    <t>Vialidad Interior sobre Avenida Siglo XXI No. 412, Cuarto Piso / Col. Los Sauces / C.P. 36547 / Irapuato, Gto.
Teléfono: 462 607 4533</t>
  </si>
  <si>
    <t xml:space="preserve">
Teléfono: 462 607 4533</t>
  </si>
  <si>
    <t>AEPL760909KZ6</t>
  </si>
  <si>
    <t>Dra. Ligia Griselda Arce Padilla</t>
  </si>
  <si>
    <t>Jurisdicción Sanitaria VII</t>
  </si>
  <si>
    <t>3019T70000</t>
  </si>
  <si>
    <t>GTSSA005473</t>
  </si>
  <si>
    <t>Blvd. Delta No. 201, Tercer Piso / Fracc. Santa Julia / C.P. 37530 / León, Gto.
Teléfono: 477 148 1225</t>
  </si>
  <si>
    <t xml:space="preserve">
Teléfono: 477 148 1225</t>
  </si>
  <si>
    <t>AATJ520828LI3</t>
  </si>
  <si>
    <t>Dr. Jose Javier Ayala Torres</t>
  </si>
  <si>
    <t>Jurisdicción Sanitaria VIII</t>
  </si>
  <si>
    <t>3019T80000</t>
  </si>
  <si>
    <t>GTSSA005461</t>
  </si>
  <si>
    <t>Blvd. Delta No. 201, Segundo Piso / Fracc. Santa Julia / C.P. 37530 / León, Gto.
Teléfono: 477 148 1221 / 477 148 1222</t>
  </si>
  <si>
    <t xml:space="preserve">
Teléfono: 477 148 1221 / 477 148 1222</t>
  </si>
  <si>
    <t>Totales</t>
  </si>
  <si>
    <t>Titular de la Unidad</t>
  </si>
  <si>
    <t>REBECA ZÁRATE ACEVEDO
COORDINADORA ESTATAL NUTRICIÓN INFANCIA Y ADOLESCENCIA</t>
  </si>
  <si>
    <t>ENEDINA AGUIRRE SALAS
COORDINADORA ESTATAL DE SALUD MATERNA Y PERINATAL</t>
  </si>
  <si>
    <t>Nombre del bien</t>
  </si>
  <si>
    <t>Total de Antigeno</t>
  </si>
  <si>
    <t>CAOB7603312L1</t>
  </si>
  <si>
    <t>LN. Benjamin Castillo Ortiz</t>
  </si>
  <si>
    <t>Enfermedades Cardiometabólicas y Envejecimiento</t>
  </si>
  <si>
    <t>Jurisdiccion I</t>
  </si>
  <si>
    <t>Pardo 5, Colonia Centro, CP. 36000 , Guanajuato, Gto.</t>
  </si>
  <si>
    <t>ANTIGENO PROSTATICO</t>
  </si>
  <si>
    <t>SEZN850215C91</t>
  </si>
  <si>
    <t>Dra.Nancy Noemi Servín Zárate</t>
  </si>
  <si>
    <t>Jurisdiccion II</t>
  </si>
  <si>
    <t>Relox N°56 / Col. Centro / C.P. 37700 / San Miguel de Allende, Gto.</t>
  </si>
  <si>
    <t>UORU831226411</t>
  </si>
  <si>
    <t>Dra. Citlalli Araceli Moreno Gonzalez</t>
  </si>
  <si>
    <t>Enfermedades Cardiometabólicas, UNEMEs EC y Envejecimiento</t>
  </si>
  <si>
    <t>Jurisdiccion III</t>
  </si>
  <si>
    <t>Dr. Rafael Lucio No. 96 / Col. Los Ángeles / C.P. 38040 / Celaya, Gto.</t>
  </si>
  <si>
    <t>SASD650922SU4</t>
  </si>
  <si>
    <t>Dr. Jose David Santamaria Suarez</t>
  </si>
  <si>
    <t>Jurisdiccion IV</t>
  </si>
  <si>
    <t>José María Morelos No. 1010 / Col. Centro / C.P. 38600 / Acámbaro, Gto.</t>
  </si>
  <si>
    <t>FAOA9008054V9</t>
  </si>
  <si>
    <t>Dr. Jose Andre Franco Ortiz</t>
  </si>
  <si>
    <t>Jurisdiccion V</t>
  </si>
  <si>
    <t>Obregón No. 501 / Col. Centro / C.P. 36700 / Salamanca, Gto.</t>
  </si>
  <si>
    <t>ROSS8403156YA</t>
  </si>
  <si>
    <t>Dr. Sandra Rodríguez Salinas</t>
  </si>
  <si>
    <t>Jurisdiccion VI</t>
  </si>
  <si>
    <t>Vialidad Interior sobre Avenida Siglo XXI No. 412, Cuarto Piso / Col. Los Sauces / C.P. 36547 / Irapuato, Gto.</t>
  </si>
  <si>
    <t>TOST840523AM1</t>
  </si>
  <si>
    <t>Dr. Teresa Adriana Torres Soto</t>
  </si>
  <si>
    <t>Jurisdiccion VII</t>
  </si>
  <si>
    <t>Blvd. Delta No. 201, Tercer Piso / Fracc. Santa Julia / C.P. 37530 / León, Gto.</t>
  </si>
  <si>
    <t>MAMX871110CX5</t>
  </si>
  <si>
    <t>Dr. Edgar Alejandro Martinez Mendoza</t>
  </si>
  <si>
    <t>Jurisdiccion VIII</t>
  </si>
  <si>
    <t>Blvd. Delta No. 201, Segundo Piso / Fracc. Santa Julia / C.P. 37530 / León, Gto.</t>
  </si>
  <si>
    <t>477 350 93 72</t>
  </si>
  <si>
    <t>MAIS. Daniela Alvarado Valdés</t>
  </si>
  <si>
    <t>Coordinadora Estatal del Programa de Envejecimiento</t>
  </si>
  <si>
    <t>Encargada del Programa Estatal de Micobacteriosis y Eenfermedades Respiratorias</t>
  </si>
  <si>
    <t>Dra. Martha Isabel Hernández Saucedo</t>
  </si>
  <si>
    <t>TEL 477 761 0409</t>
  </si>
  <si>
    <t>Calle Beta 208, Col. Industrial Delta, C.P. 37545, León, Guanajuato.</t>
  </si>
  <si>
    <t>GTSSA016674</t>
  </si>
  <si>
    <t>Laboratorio Estatal de Salud Pública</t>
  </si>
  <si>
    <t>Jefa de Laboratorio Micobacteriosis</t>
  </si>
  <si>
    <t>Teresa Patricia Torres González</t>
  </si>
  <si>
    <t>TOGT730113UKA</t>
  </si>
  <si>
    <t>Reactivo y juego de Reactivos para Pruebas Específicas. Reactivos para la detección de compuestos de ADN de Mycobacterium tuberculosis y mutaciones asociadas a resistencia a rifampicina del gen rpoB, mediante PCR semicuantitativa, integrada y entiempo real, en muestras de esputo y sedimentos preparados, 10 cartuchos RTC. Xpert MTB/RIF Ultra.</t>
  </si>
  <si>
    <t>Directora de Atención Médica del Primer Nivel y Extensión de Cobertura</t>
  </si>
  <si>
    <t>Dra. Alma Rosa Mota Avalos</t>
  </si>
  <si>
    <t>477 148 1220</t>
  </si>
  <si>
    <t>Centro de Gobierno de León, Blvd Delta 201, Fraccionamiento de Santa Julia, C.P. 37530</t>
  </si>
  <si>
    <t>Responsable de Almacén</t>
  </si>
  <si>
    <t xml:space="preserve">David Ulises Sánchez Gómez </t>
  </si>
  <si>
    <t>SAGD8306169Z4</t>
  </si>
  <si>
    <t>477 713 6119</t>
  </si>
  <si>
    <t>Calle Río Lerma No. 910, Col. Prados Verdes, Col. 37480, León, Gto.</t>
  </si>
  <si>
    <t>Arely Ayaxmin Ojeda Vargas</t>
  </si>
  <si>
    <t>OEVA8605151MA</t>
  </si>
  <si>
    <t>462 627 9282</t>
  </si>
  <si>
    <t>Plazuela Júarez S/N, Col, Juárez, C.P. 36280 Irapuato, Gto.</t>
  </si>
  <si>
    <t>Carlos Ignacio Galván Corrales</t>
  </si>
  <si>
    <t>GACC860731PB8</t>
  </si>
  <si>
    <t>464 648 0001</t>
  </si>
  <si>
    <t xml:space="preserve">Obregón No.501, Zona Centro, C.P. 36750, Salamanca, Gto. </t>
  </si>
  <si>
    <t>María Liliana Ramírez Valencia</t>
  </si>
  <si>
    <t>RAVL810315GC2</t>
  </si>
  <si>
    <t>417 172 8537</t>
  </si>
  <si>
    <t>San Nicolás de San Luis Montañez 20, Col. Valle de Acambaro, C.P. 38642</t>
  </si>
  <si>
    <t>María Lourdes García Perea</t>
  </si>
  <si>
    <t>GAPL650505ED9</t>
  </si>
  <si>
    <t>461 209 1470</t>
  </si>
  <si>
    <t xml:space="preserve">Vesta No. 94, Col. Santa Anita, CP. 38020, Celaya, Gto. </t>
  </si>
  <si>
    <t>Blanca Aide Araujo Júarez</t>
  </si>
  <si>
    <t>AAJB8801223V54</t>
  </si>
  <si>
    <t>415 154 7853</t>
  </si>
  <si>
    <t xml:space="preserve">Calle Arcoiris S/N Fraccionamiento la Lejona, San Miguel de Allende, Gto. </t>
  </si>
  <si>
    <t>José Ángel Piedra Mendoza</t>
  </si>
  <si>
    <t>PIMA930427PC1</t>
  </si>
  <si>
    <t>473 732 2629</t>
  </si>
  <si>
    <t>Pardo No. 5, Colonia Centro, CP. 36000, Guanajuato, Gto.</t>
  </si>
  <si>
    <t>Juan Manuel Lara Carranco</t>
  </si>
  <si>
    <t>LACJ7211145R3</t>
  </si>
  <si>
    <t>Adhesivo dental para resinas directas autopolimerizable o fotopolimerizable. Frasco de 6 ml.060.031.0080</t>
  </si>
  <si>
    <t xml:space="preserve">Set de 5 puntas para profilaxis con cavitron dental, compatible conescareador DTE. </t>
  </si>
  <si>
    <t>Alcasite dental material de obturación radioopaco de autocurado con opción de fotopolimerización, con libera iones de fluoruro,calcio e hidróxido. Accesorios cucharilla dosificadora, espatula plastica. 1 estuche.</t>
  </si>
  <si>
    <t xml:space="preserve">Resina. Fotopolimerizable para restauración de dientes anteriores y posteriores. Jeringa 4G. Compuesto nano-híbrida con zirconia para dentición anterior y posterior translucida fotoactivada o fotopolimerizable. </t>
  </si>
  <si>
    <t>010.000.5303.00 MICOFENOLATO SODICO c/120 tab 360mg</t>
  </si>
  <si>
    <t>010.000.5084.00 TACROLIMUS CAPSULA</t>
  </si>
  <si>
    <t>AIRS86100C73</t>
  </si>
  <si>
    <t>ATILANO ROMERO SHULMA PAOLA</t>
  </si>
  <si>
    <t>ADMINISTRADORA</t>
  </si>
  <si>
    <t>CENTRO ESTATAL DE TRASPLANTES</t>
  </si>
  <si>
    <t>GTSSA016662</t>
  </si>
  <si>
    <t>Blvd. Juan Alonso de Torres 4725-A, San Jose del Potrero, 37675, León, Guanajuato.</t>
  </si>
  <si>
    <t>477 780 90 20</t>
  </si>
  <si>
    <t>DR. RODRIGO LOEZ FALCONY</t>
  </si>
  <si>
    <t xml:space="preserve">DIRECTOR DEL CENTRO ESTATAL DE TRASPLANTES </t>
  </si>
  <si>
    <t>Dra. Martha Isabel Hernández Saucedo                                                                    Coordinador Estatal Programa de VIH/sida e ITS y VHC</t>
  </si>
  <si>
    <t>477 148 1221 / 477 148 1222</t>
  </si>
  <si>
    <t>Centro de Gobierno de León, Blvd Delta 201, FRACC. Santa Julia CP 37530</t>
  </si>
  <si>
    <t>JURISDICCION SANITARIA VIII</t>
  </si>
  <si>
    <t>RESPONSABLE DE ALMACEN</t>
  </si>
  <si>
    <t>DAVID ULISES SANCHEZ GOMEZ</t>
  </si>
  <si>
    <t>Dom Río Lerma #904 prados verdes .</t>
  </si>
  <si>
    <t>JURISDICCION SANITARIA VII</t>
  </si>
  <si>
    <t>Cristian Jossepe Mares Serrato</t>
  </si>
  <si>
    <t>MASC821202G12</t>
  </si>
  <si>
    <t>462 62 7 92 82</t>
  </si>
  <si>
    <t>Plazuela Juárez S/N colonia Juárez, Irapuato, Gto.</t>
  </si>
  <si>
    <t>JURISDICCION SANITARIA VI</t>
  </si>
  <si>
    <t>CARLOS IGNACIO GALVÁN CORRALES</t>
  </si>
  <si>
    <t>4646480001 EXT 201</t>
  </si>
  <si>
    <t>Obregon 501, Colonia Centro, Salamanca.</t>
  </si>
  <si>
    <t>JURISDICCION SANITARIA V</t>
  </si>
  <si>
    <t>MARÍA LILIA RAMIREZ VALENCIA</t>
  </si>
  <si>
    <t>4171728537 EXT 5</t>
  </si>
  <si>
    <t>Avenida San Nicolas de San Luis esquina Montañez n° 20 fracc. San Andres colonia las Malayas c.p.3867</t>
  </si>
  <si>
    <t>JURISDICCION SANITARIA IV</t>
  </si>
  <si>
    <t>MARIA LOURDES GARCIA PEREA</t>
  </si>
  <si>
    <t>461 209 14 70</t>
  </si>
  <si>
    <t>Vesta No. 94 Col. Santa Anita C.P. 38020, Celaya, Gto.</t>
  </si>
  <si>
    <t>JURISDICCION SANITARIA III</t>
  </si>
  <si>
    <t>BLANCA AIDE ARAUJO JUAREZ</t>
  </si>
  <si>
    <t>AAJB80123V54</t>
  </si>
  <si>
    <r>
      <rPr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Calz de la Estación No 45A.</t>
    </r>
  </si>
  <si>
    <t>JURISDICCION SANITARIA II</t>
  </si>
  <si>
    <t>JOSE ANGEL PIEDRA MENDOZA</t>
  </si>
  <si>
    <t>473 732 0850 / 473 732 4044</t>
  </si>
  <si>
    <t>JURISDICCION SANITARIA I</t>
  </si>
  <si>
    <t>JUAN MANUEL LARA CARRANCO</t>
  </si>
  <si>
    <t>Prueba Rápida Sifilis</t>
  </si>
  <si>
    <t>LICITACIÓN PÚBLICA NACIONAL PRESENCIAL
NO. 40051001-059-26 (CAGEG-059/2026) PARA LA ADQUISICIÓN DE PRODUCTOS QUÍMICOS BÁSICOS, MEDICINAS, PRODUCTOS FARMACÉUTICOS, MATERIALES, ACCESORIOS Y SUMINISTROS MÉDICOS, DE LABORATORIO Y OTROS PRODUCTOS QUÍMICOS</t>
  </si>
  <si>
    <t xml:space="preserve">ANEXO I-A
MATRIZ DE DISTRIBUCIÓN/SEPARACIÓN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</si>
</sst>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9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sz val="10"/>
      <color theme="0"/>
      <name val="Arial"/>
      <family val="2"/>
    </font>
    <font>
      <sz val="16"/>
      <color theme="0"/>
      <name val="Arial"/>
      <family val="2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u/>
      <sz val="14"/>
      <name val="Arial"/>
      <family val="2"/>
    </font>
    <font>
      <sz val="9"/>
      <name val="Arial"/>
      <family val="2"/>
    </font>
    <font>
      <u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  <scheme val="minor"/>
    </font>
    <font>
      <sz val="12"/>
      <color indexed="8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rgb="FF333333"/>
      <name val="Arial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20"/>
      <color theme="1"/>
      <name val="Calibri"/>
      <family val="2"/>
    </font>
    <font>
      <sz val="16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</font>
    <font>
      <b/>
      <sz val="14"/>
      <name val="Calibri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39" fillId="0" borderId="0"/>
    <xf numFmtId="0" fontId="45" fillId="0" borderId="0"/>
    <xf numFmtId="0" fontId="52" fillId="0" borderId="0"/>
  </cellStyleXfs>
  <cellXfs count="16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textRotation="90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4" xfId="0" applyFont="1" applyBorder="1" applyAlignment="1">
      <alignment horizontal="center"/>
    </xf>
    <xf numFmtId="0" fontId="8" fillId="0" borderId="5" xfId="2" applyFont="1" applyBorder="1" applyAlignment="1">
      <alignment horizontal="center" vertical="center"/>
    </xf>
    <xf numFmtId="0" fontId="9" fillId="0" borderId="0" xfId="0" applyFont="1"/>
    <xf numFmtId="0" fontId="10" fillId="0" borderId="0" xfId="2" applyFont="1" applyAlignment="1">
      <alignment horizontal="center" vertical="center"/>
    </xf>
    <xf numFmtId="0" fontId="1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textRotation="90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wrapText="1" readingOrder="1"/>
    </xf>
    <xf numFmtId="0" fontId="0" fillId="0" borderId="1" xfId="0" applyBorder="1" applyAlignment="1">
      <alignment wrapText="1" readingOrder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 readingOrder="1"/>
    </xf>
    <xf numFmtId="0" fontId="0" fillId="0" borderId="1" xfId="0" applyBorder="1" applyAlignment="1">
      <alignment horizontal="center" vertical="center" wrapText="1" readingOrder="1"/>
    </xf>
    <xf numFmtId="3" fontId="20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2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/>
    <xf numFmtId="0" fontId="17" fillId="0" borderId="10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 applyAlignment="1">
      <alignment horizontal="center" wrapText="1"/>
    </xf>
    <xf numFmtId="0" fontId="30" fillId="0" borderId="0" xfId="0" applyFont="1"/>
    <xf numFmtId="0" fontId="31" fillId="0" borderId="0" xfId="0" applyFont="1" applyAlignment="1">
      <alignment horizontal="center"/>
    </xf>
    <xf numFmtId="0" fontId="32" fillId="0" borderId="0" xfId="0" applyFont="1"/>
    <xf numFmtId="0" fontId="33" fillId="0" borderId="0" xfId="0" applyFont="1" applyAlignment="1">
      <alignment horizontal="center"/>
    </xf>
    <xf numFmtId="0" fontId="34" fillId="0" borderId="1" xfId="0" applyFont="1" applyBorder="1"/>
    <xf numFmtId="0" fontId="34" fillId="0" borderId="4" xfId="0" applyFont="1" applyBorder="1" applyAlignment="1">
      <alignment horizontal="center"/>
    </xf>
    <xf numFmtId="0" fontId="35" fillId="0" borderId="1" xfId="0" applyFont="1" applyBorder="1" applyAlignment="1">
      <alignment vertical="center"/>
    </xf>
    <xf numFmtId="0" fontId="36" fillId="0" borderId="1" xfId="0" applyFont="1" applyBorder="1" applyAlignment="1">
      <alignment horizontal="center" vertical="center" wrapText="1"/>
    </xf>
    <xf numFmtId="1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justify" vertical="center" wrapText="1"/>
    </xf>
    <xf numFmtId="0" fontId="46" fillId="0" borderId="0" xfId="4" applyFont="1" applyAlignment="1">
      <alignment horizontal="center" vertical="center"/>
    </xf>
    <xf numFmtId="0" fontId="44" fillId="0" borderId="4" xfId="0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/>
    </xf>
    <xf numFmtId="0" fontId="41" fillId="0" borderId="2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4" fillId="0" borderId="14" xfId="0" applyFont="1" applyBorder="1" applyAlignment="1">
      <alignment horizontal="justify" vertical="center" wrapText="1"/>
    </xf>
    <xf numFmtId="0" fontId="47" fillId="0" borderId="1" xfId="0" applyFont="1" applyBorder="1" applyAlignment="1">
      <alignment horizontal="center" vertical="center"/>
    </xf>
    <xf numFmtId="1" fontId="44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44" fillId="0" borderId="2" xfId="0" applyFont="1" applyBorder="1" applyAlignment="1">
      <alignment horizontal="center" vertical="center"/>
    </xf>
    <xf numFmtId="0" fontId="48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35" fillId="0" borderId="0" xfId="0" applyFont="1" applyAlignment="1">
      <alignment textRotation="90"/>
    </xf>
    <xf numFmtId="0" fontId="50" fillId="0" borderId="1" xfId="0" applyFont="1" applyBorder="1" applyAlignment="1">
      <alignment horizontal="center" vertical="center" textRotation="90" wrapText="1"/>
    </xf>
    <xf numFmtId="0" fontId="51" fillId="0" borderId="1" xfId="0" applyFont="1" applyBorder="1" applyAlignment="1">
      <alignment vertical="center"/>
    </xf>
    <xf numFmtId="0" fontId="51" fillId="0" borderId="1" xfId="0" applyFont="1" applyBorder="1" applyAlignment="1">
      <alignment vertical="center" wrapText="1"/>
    </xf>
    <xf numFmtId="0" fontId="51" fillId="0" borderId="1" xfId="0" applyFont="1" applyBorder="1" applyAlignment="1">
      <alignment horizontal="left" vertical="center" wrapText="1"/>
    </xf>
    <xf numFmtId="1" fontId="51" fillId="0" borderId="1" xfId="0" applyNumberFormat="1" applyFont="1" applyBorder="1" applyAlignment="1">
      <alignment horizontal="left" vertical="center" wrapText="1"/>
    </xf>
    <xf numFmtId="0" fontId="13" fillId="0" borderId="1" xfId="1" applyBorder="1"/>
    <xf numFmtId="0" fontId="36" fillId="0" borderId="1" xfId="0" applyFont="1" applyBorder="1" applyAlignment="1">
      <alignment horizontal="left" wrapText="1"/>
    </xf>
    <xf numFmtId="0" fontId="36" fillId="0" borderId="1" xfId="0" applyFont="1" applyBorder="1" applyAlignment="1">
      <alignment wrapText="1"/>
    </xf>
    <xf numFmtId="0" fontId="36" fillId="0" borderId="1" xfId="0" applyFont="1" applyBorder="1"/>
    <xf numFmtId="0" fontId="52" fillId="0" borderId="0" xfId="5"/>
    <xf numFmtId="0" fontId="53" fillId="0" borderId="0" xfId="5" applyFont="1" applyAlignment="1">
      <alignment horizontal="center"/>
    </xf>
    <xf numFmtId="0" fontId="22" fillId="0" borderId="0" xfId="5" applyFont="1" applyAlignment="1">
      <alignment horizontal="center"/>
    </xf>
    <xf numFmtId="0" fontId="54" fillId="0" borderId="0" xfId="5" applyFont="1"/>
    <xf numFmtId="0" fontId="55" fillId="0" borderId="0" xfId="5" applyFont="1" applyAlignment="1">
      <alignment horizontal="center"/>
    </xf>
    <xf numFmtId="3" fontId="56" fillId="0" borderId="17" xfId="5" applyNumberFormat="1" applyFont="1" applyBorder="1" applyAlignment="1">
      <alignment horizontal="center" vertical="center"/>
    </xf>
    <xf numFmtId="0" fontId="57" fillId="0" borderId="17" xfId="5" applyFont="1" applyBorder="1" applyAlignment="1">
      <alignment horizontal="center" vertical="center"/>
    </xf>
    <xf numFmtId="0" fontId="58" fillId="0" borderId="17" xfId="5" applyFont="1" applyBorder="1" applyAlignment="1">
      <alignment horizontal="center" vertical="center" wrapText="1" readingOrder="1"/>
    </xf>
    <xf numFmtId="0" fontId="22" fillId="0" borderId="17" xfId="5" applyFont="1" applyBorder="1" applyAlignment="1">
      <alignment horizontal="center" vertical="center" wrapText="1" readingOrder="1"/>
    </xf>
    <xf numFmtId="0" fontId="59" fillId="0" borderId="17" xfId="5" applyFont="1" applyBorder="1" applyAlignment="1">
      <alignment horizontal="center" vertical="center" wrapText="1" readingOrder="1"/>
    </xf>
    <xf numFmtId="0" fontId="54" fillId="0" borderId="17" xfId="5" applyFont="1" applyBorder="1" applyAlignment="1">
      <alignment horizontal="center" vertical="center" wrapText="1" readingOrder="1"/>
    </xf>
    <xf numFmtId="3" fontId="55" fillId="0" borderId="17" xfId="5" applyNumberFormat="1" applyFont="1" applyBorder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22" fillId="0" borderId="17" xfId="5" applyFont="1" applyBorder="1" applyAlignment="1">
      <alignment horizontal="center" vertical="center"/>
    </xf>
    <xf numFmtId="0" fontId="22" fillId="0" borderId="0" xfId="5" applyFont="1" applyAlignment="1">
      <alignment vertical="center"/>
    </xf>
    <xf numFmtId="0" fontId="22" fillId="0" borderId="0" xfId="5" applyFont="1" applyAlignment="1">
      <alignment horizontal="center" vertical="center" wrapText="1"/>
    </xf>
    <xf numFmtId="0" fontId="60" fillId="0" borderId="17" xfId="5" applyFont="1" applyBorder="1" applyAlignment="1">
      <alignment horizontal="center" vertical="center" textRotation="90" wrapText="1"/>
    </xf>
    <xf numFmtId="0" fontId="61" fillId="0" borderId="17" xfId="5" applyFont="1" applyBorder="1" applyAlignment="1">
      <alignment horizontal="center" vertical="center" wrapText="1"/>
    </xf>
    <xf numFmtId="0" fontId="62" fillId="0" borderId="0" xfId="5" applyFont="1" applyAlignment="1">
      <alignment textRotation="90"/>
    </xf>
    <xf numFmtId="0" fontId="63" fillId="0" borderId="0" xfId="5" applyFont="1" applyAlignment="1">
      <alignment horizontal="center" vertical="center"/>
    </xf>
    <xf numFmtId="0" fontId="64" fillId="0" borderId="0" xfId="5" applyFont="1"/>
    <xf numFmtId="0" fontId="67" fillId="0" borderId="0" xfId="0" applyFont="1" applyAlignment="1">
      <alignment horizontal="center" vertical="center"/>
    </xf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4" fillId="0" borderId="2" xfId="0" applyFont="1" applyBorder="1" applyAlignment="1">
      <alignment horizontal="center"/>
    </xf>
    <xf numFmtId="0" fontId="34" fillId="0" borderId="3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65" fillId="0" borderId="0" xfId="5" applyFont="1" applyAlignment="1">
      <alignment horizontal="center" vertical="center" wrapText="1"/>
    </xf>
    <xf numFmtId="0" fontId="22" fillId="0" borderId="16" xfId="5" applyFont="1" applyBorder="1" applyAlignment="1">
      <alignment horizontal="center"/>
    </xf>
    <xf numFmtId="0" fontId="14" fillId="0" borderId="16" xfId="5" applyFont="1" applyBorder="1"/>
    <xf numFmtId="0" fontId="53" fillId="0" borderId="0" xfId="5" applyFont="1" applyAlignment="1">
      <alignment horizontal="center" vertical="center" wrapText="1"/>
    </xf>
    <xf numFmtId="0" fontId="52" fillId="0" borderId="0" xfId="5"/>
    <xf numFmtId="0" fontId="22" fillId="0" borderId="0" xfId="5" applyFont="1" applyAlignment="1">
      <alignment horizontal="center"/>
    </xf>
    <xf numFmtId="0" fontId="66" fillId="0" borderId="0" xfId="5" applyFont="1" applyAlignment="1">
      <alignment horizontal="center" wrapText="1"/>
    </xf>
    <xf numFmtId="0" fontId="61" fillId="0" borderId="0" xfId="5" applyFont="1" applyAlignment="1">
      <alignment horizontal="center"/>
    </xf>
    <xf numFmtId="0" fontId="56" fillId="0" borderId="20" xfId="5" applyFont="1" applyBorder="1" applyAlignment="1">
      <alignment horizontal="center" vertical="center"/>
    </xf>
    <xf numFmtId="0" fontId="14" fillId="0" borderId="19" xfId="5" applyFont="1" applyBorder="1"/>
    <xf numFmtId="0" fontId="14" fillId="0" borderId="18" xfId="5" applyFont="1" applyBorder="1"/>
    <xf numFmtId="0" fontId="55" fillId="0" borderId="0" xfId="5" applyFont="1" applyAlignment="1">
      <alignment horizontal="center"/>
    </xf>
    <xf numFmtId="0" fontId="22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textRotation="90" wrapText="1"/>
    </xf>
    <xf numFmtId="0" fontId="21" fillId="0" borderId="9" xfId="0" applyFont="1" applyBorder="1" applyAlignment="1">
      <alignment horizontal="center" vertical="center" textRotation="90" wrapText="1"/>
    </xf>
    <xf numFmtId="0" fontId="67" fillId="0" borderId="0" xfId="0" applyFont="1" applyAlignment="1">
      <alignment horizontal="center" vertical="top" wrapText="1"/>
    </xf>
    <xf numFmtId="0" fontId="67" fillId="0" borderId="0" xfId="0" applyFont="1" applyAlignment="1">
      <alignment horizontal="center" vertical="top"/>
    </xf>
    <xf numFmtId="0" fontId="31" fillId="0" borderId="0" xfId="0" applyFont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11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29" fillId="0" borderId="0" xfId="0" applyFont="1" applyAlignment="1">
      <alignment horizontal="right" wrapText="1"/>
    </xf>
    <xf numFmtId="0" fontId="2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7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top" wrapText="1"/>
    </xf>
    <xf numFmtId="0" fontId="34" fillId="0" borderId="0" xfId="0" applyFont="1" applyAlignment="1">
      <alignment horizontal="center" vertical="top"/>
    </xf>
    <xf numFmtId="0" fontId="40" fillId="0" borderId="13" xfId="0" applyFont="1" applyBorder="1" applyAlignment="1">
      <alignment horizontal="center" wrapText="1"/>
    </xf>
    <xf numFmtId="0" fontId="40" fillId="0" borderId="0" xfId="0" applyFont="1" applyAlignment="1">
      <alignment horizontal="center" wrapText="1"/>
    </xf>
    <xf numFmtId="0" fontId="41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8" fillId="0" borderId="0" xfId="0" applyFont="1" applyAlignment="1">
      <alignment horizontal="center" vertical="top" wrapText="1"/>
    </xf>
    <xf numFmtId="0" fontId="68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6">
    <cellStyle name="Hipervínculo" xfId="1" builtinId="8"/>
    <cellStyle name="Normal" xfId="0" builtinId="0"/>
    <cellStyle name="Normal 2" xfId="2" xr:uid="{00000000-0005-0000-0000-000031000000}"/>
    <cellStyle name="Normal 2 2" xfId="4" xr:uid="{C55FCE8C-3068-484B-A0E6-65CAD2EED233}"/>
    <cellStyle name="Normal 3" xfId="3" xr:uid="{1D9D034F-255C-4F16-8CA5-36B74EB06990}"/>
    <cellStyle name="Normal 4" xfId="5" xr:uid="{7F3BB5AF-7AD3-457F-A417-66091B7D5F88}"/>
  </cellStyles>
  <dxfs count="0"/>
  <tableStyles count="0" defaultTableStyle="TableStyleMedium9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476250</xdr:colOff>
      <xdr:row>1</xdr:row>
      <xdr:rowOff>66675</xdr:rowOff>
    </xdr:from>
    <xdr:ext cx="2552700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C8BEE283-A4CE-4C97-9C3A-4766FC02956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14450" y="66675"/>
          <a:ext cx="2552700" cy="10382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475615</xdr:colOff>
      <xdr:row>1</xdr:row>
      <xdr:rowOff>66675</xdr:rowOff>
    </xdr:from>
    <xdr:to>
      <xdr:col>2</xdr:col>
      <xdr:colOff>1557655</xdr:colOff>
      <xdr:row>5</xdr:row>
      <xdr:rowOff>458788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12085388-8E14-4A3B-BF31-D81888A07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r="30952"/>
        <a:stretch>
          <a:fillRect/>
        </a:stretch>
      </xdr:blipFill>
      <xdr:spPr>
        <a:xfrm>
          <a:off x="847090" y="66675"/>
          <a:ext cx="2348865" cy="11144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1</xdr:row>
      <xdr:rowOff>66675</xdr:rowOff>
    </xdr:from>
    <xdr:to>
      <xdr:col>3</xdr:col>
      <xdr:colOff>981075</xdr:colOff>
      <xdr:row>6</xdr:row>
      <xdr:rowOff>38100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ACF774B1-D231-4B95-8B9F-EDCF69E3C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0952"/>
        <a:stretch>
          <a:fillRect/>
        </a:stretch>
      </xdr:blipFill>
      <xdr:spPr bwMode="auto">
        <a:xfrm>
          <a:off x="847725" y="66675"/>
          <a:ext cx="23431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476250</xdr:colOff>
      <xdr:row>1</xdr:row>
      <xdr:rowOff>63500</xdr:rowOff>
    </xdr:from>
    <xdr:ext cx="2381250" cy="1174750"/>
    <xdr:pic>
      <xdr:nvPicPr>
        <xdr:cNvPr id="2" name="Imagen 3">
          <a:extLst>
            <a:ext uri="{FF2B5EF4-FFF2-40B4-BE49-F238E27FC236}">
              <a16:creationId xmlns:a16="http://schemas.microsoft.com/office/drawing/2014/main" id="{78534516-CA83-4189-BED3-7E321BA6D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0952"/>
        <a:stretch>
          <a:fillRect/>
        </a:stretch>
      </xdr:blipFill>
      <xdr:spPr bwMode="auto">
        <a:xfrm>
          <a:off x="1238250" y="63500"/>
          <a:ext cx="2381250" cy="117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1</xdr:row>
      <xdr:rowOff>66675</xdr:rowOff>
    </xdr:from>
    <xdr:to>
      <xdr:col>2</xdr:col>
      <xdr:colOff>761365</xdr:colOff>
      <xdr:row>5</xdr:row>
      <xdr:rowOff>270933</xdr:rowOff>
    </xdr:to>
    <xdr:pic>
      <xdr:nvPicPr>
        <xdr:cNvPr id="2190" name="Imagen 3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r="30952"/>
        <a:stretch>
          <a:fillRect/>
        </a:stretch>
      </xdr:blipFill>
      <xdr:spPr>
        <a:xfrm>
          <a:off x="847725" y="66675"/>
          <a:ext cx="2342515" cy="1123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476250</xdr:colOff>
      <xdr:row>1</xdr:row>
      <xdr:rowOff>66675</xdr:rowOff>
    </xdr:from>
    <xdr:ext cx="2343150" cy="1114425"/>
    <xdr:pic>
      <xdr:nvPicPr>
        <xdr:cNvPr id="2" name="Imagen 3">
          <a:extLst>
            <a:ext uri="{FF2B5EF4-FFF2-40B4-BE49-F238E27FC236}">
              <a16:creationId xmlns:a16="http://schemas.microsoft.com/office/drawing/2014/main" id="{35DE64F1-A55F-4405-88EA-2728064BD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0952"/>
        <a:stretch>
          <a:fillRect/>
        </a:stretch>
      </xdr:blipFill>
      <xdr:spPr bwMode="auto">
        <a:xfrm>
          <a:off x="1238250" y="66675"/>
          <a:ext cx="23431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6B5D1-21F6-4383-AB65-98C20ABF7806}">
  <sheetPr>
    <pageSetUpPr fitToPage="1"/>
  </sheetPr>
  <dimension ref="A1:Z1001"/>
  <sheetViews>
    <sheetView tabSelected="1" topLeftCell="A13" workbookViewId="0">
      <selection sqref="A1:J31"/>
    </sheetView>
  </sheetViews>
  <sheetFormatPr baseColWidth="10" defaultColWidth="12.54296875" defaultRowHeight="15" customHeight="1" x14ac:dyDescent="0.3"/>
  <cols>
    <col min="1" max="1" width="5.54296875" style="92" customWidth="1"/>
    <col min="2" max="2" width="22" style="92" customWidth="1"/>
    <col min="3" max="3" width="41" style="92" customWidth="1"/>
    <col min="4" max="4" width="17.26953125" style="92" customWidth="1"/>
    <col min="5" max="7" width="22.81640625" style="92" customWidth="1"/>
    <col min="8" max="9" width="24.26953125" style="92" customWidth="1"/>
    <col min="10" max="10" width="9.1796875" style="92" customWidth="1"/>
    <col min="11" max="26" width="11.453125" style="92" customWidth="1"/>
    <col min="27" max="16384" width="12.54296875" style="92"/>
  </cols>
  <sheetData>
    <row r="1" spans="1:26" ht="51.5" customHeight="1" x14ac:dyDescent="0.3">
      <c r="A1" s="126" t="s">
        <v>210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26" ht="12.75" customHeight="1" x14ac:dyDescent="0.3">
      <c r="C2" s="131" t="s">
        <v>0</v>
      </c>
      <c r="D2" s="130"/>
      <c r="E2" s="130"/>
      <c r="F2" s="130"/>
      <c r="G2" s="130"/>
      <c r="H2" s="130"/>
      <c r="I2" s="130"/>
      <c r="J2" s="130"/>
    </row>
    <row r="3" spans="1:26" ht="12.75" customHeight="1" x14ac:dyDescent="0.3">
      <c r="C3" s="131" t="s">
        <v>1</v>
      </c>
      <c r="D3" s="130"/>
      <c r="E3" s="130"/>
      <c r="F3" s="130"/>
      <c r="G3" s="130"/>
      <c r="H3" s="130"/>
      <c r="I3" s="130"/>
      <c r="J3" s="130"/>
    </row>
    <row r="4" spans="1:26" ht="12.75" customHeight="1" x14ac:dyDescent="0.3">
      <c r="C4" s="131" t="s">
        <v>2</v>
      </c>
      <c r="D4" s="130"/>
      <c r="E4" s="130"/>
      <c r="F4" s="130"/>
      <c r="G4" s="130"/>
      <c r="H4" s="130"/>
      <c r="I4" s="130"/>
      <c r="J4" s="130"/>
    </row>
    <row r="5" spans="1:26" ht="12.75" customHeight="1" x14ac:dyDescent="0.3"/>
    <row r="6" spans="1:26" ht="32.5" customHeight="1" x14ac:dyDescent="0.45">
      <c r="C6" s="132" t="s">
        <v>211</v>
      </c>
      <c r="D6" s="130"/>
      <c r="E6" s="130"/>
      <c r="F6" s="130"/>
      <c r="G6" s="130"/>
      <c r="H6" s="130"/>
      <c r="I6" s="130"/>
      <c r="J6" s="130"/>
    </row>
    <row r="7" spans="1:26" ht="12.75" customHeight="1" x14ac:dyDescent="0.3">
      <c r="C7" s="133"/>
      <c r="D7" s="130"/>
      <c r="E7" s="130"/>
      <c r="F7" s="130"/>
      <c r="G7" s="130"/>
      <c r="H7" s="130"/>
      <c r="I7" s="130"/>
      <c r="J7" s="130"/>
    </row>
    <row r="8" spans="1:26" ht="12.75" customHeight="1" x14ac:dyDescent="0.3"/>
    <row r="9" spans="1:26" ht="12.75" customHeight="1" x14ac:dyDescent="0.5">
      <c r="B9" s="112"/>
      <c r="C9" s="111" t="s">
        <v>3</v>
      </c>
      <c r="J9" s="110"/>
    </row>
    <row r="10" spans="1:26" ht="79.5" customHeight="1" x14ac:dyDescent="0.3">
      <c r="A10" s="109" t="s">
        <v>4</v>
      </c>
      <c r="B10" s="109" t="s">
        <v>5</v>
      </c>
      <c r="C10" s="109" t="s">
        <v>6</v>
      </c>
      <c r="D10" s="109" t="s">
        <v>7</v>
      </c>
      <c r="E10" s="109" t="s">
        <v>8</v>
      </c>
      <c r="F10" s="109" t="s">
        <v>9</v>
      </c>
      <c r="G10" s="109" t="s">
        <v>10</v>
      </c>
      <c r="H10" s="109" t="s">
        <v>11</v>
      </c>
      <c r="I10" s="109" t="s">
        <v>12</v>
      </c>
      <c r="J10" s="108" t="s">
        <v>209</v>
      </c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</row>
    <row r="11" spans="1:26" ht="40.5" customHeight="1" x14ac:dyDescent="0.3">
      <c r="A11" s="98">
        <v>1</v>
      </c>
      <c r="B11" s="100" t="s">
        <v>160</v>
      </c>
      <c r="C11" s="100" t="s">
        <v>208</v>
      </c>
      <c r="D11" s="100" t="s">
        <v>180</v>
      </c>
      <c r="E11" s="100" t="s">
        <v>207</v>
      </c>
      <c r="F11" s="100" t="s">
        <v>18</v>
      </c>
      <c r="G11" s="100" t="s">
        <v>19</v>
      </c>
      <c r="H11" s="100" t="s">
        <v>82</v>
      </c>
      <c r="I11" s="100" t="s">
        <v>206</v>
      </c>
      <c r="J11" s="103">
        <v>2100</v>
      </c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</row>
    <row r="12" spans="1:26" ht="36" customHeight="1" x14ac:dyDescent="0.3">
      <c r="A12" s="98">
        <v>2</v>
      </c>
      <c r="B12" s="100" t="s">
        <v>156</v>
      </c>
      <c r="C12" s="100" t="s">
        <v>205</v>
      </c>
      <c r="D12" s="100" t="s">
        <v>180</v>
      </c>
      <c r="E12" s="100" t="s">
        <v>204</v>
      </c>
      <c r="F12" s="100" t="s">
        <v>25</v>
      </c>
      <c r="G12" s="100" t="s">
        <v>26</v>
      </c>
      <c r="H12" s="105" t="s">
        <v>203</v>
      </c>
      <c r="I12" s="100">
        <v>4151547853</v>
      </c>
      <c r="J12" s="103">
        <v>2200</v>
      </c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</row>
    <row r="13" spans="1:26" ht="51.75" customHeight="1" x14ac:dyDescent="0.3">
      <c r="A13" s="98">
        <v>3</v>
      </c>
      <c r="B13" s="100" t="s">
        <v>202</v>
      </c>
      <c r="C13" s="100" t="s">
        <v>201</v>
      </c>
      <c r="D13" s="100" t="s">
        <v>180</v>
      </c>
      <c r="E13" s="100" t="s">
        <v>200</v>
      </c>
      <c r="F13" s="102" t="s">
        <v>32</v>
      </c>
      <c r="G13" s="100" t="s">
        <v>33</v>
      </c>
      <c r="H13" s="100" t="s">
        <v>199</v>
      </c>
      <c r="I13" s="100" t="s">
        <v>198</v>
      </c>
      <c r="J13" s="103">
        <v>3000</v>
      </c>
    </row>
    <row r="14" spans="1:26" ht="50" x14ac:dyDescent="0.3">
      <c r="A14" s="98">
        <v>4</v>
      </c>
      <c r="B14" s="100" t="s">
        <v>148</v>
      </c>
      <c r="C14" s="100" t="s">
        <v>197</v>
      </c>
      <c r="D14" s="100" t="s">
        <v>180</v>
      </c>
      <c r="E14" s="100" t="s">
        <v>196</v>
      </c>
      <c r="F14" s="102" t="s">
        <v>39</v>
      </c>
      <c r="G14" s="100" t="s">
        <v>40</v>
      </c>
      <c r="H14" s="100" t="s">
        <v>195</v>
      </c>
      <c r="I14" s="100" t="s">
        <v>194</v>
      </c>
      <c r="J14" s="97">
        <v>1800</v>
      </c>
    </row>
    <row r="15" spans="1:26" ht="40.5" customHeight="1" x14ac:dyDescent="0.3">
      <c r="A15" s="98">
        <v>5</v>
      </c>
      <c r="B15" s="100" t="s">
        <v>144</v>
      </c>
      <c r="C15" s="100" t="s">
        <v>193</v>
      </c>
      <c r="D15" s="100" t="s">
        <v>180</v>
      </c>
      <c r="E15" s="100" t="s">
        <v>192</v>
      </c>
      <c r="F15" s="102" t="s">
        <v>47</v>
      </c>
      <c r="G15" s="100" t="s">
        <v>48</v>
      </c>
      <c r="H15" s="100" t="s">
        <v>191</v>
      </c>
      <c r="I15" s="100" t="s">
        <v>190</v>
      </c>
      <c r="J15" s="97">
        <v>2000</v>
      </c>
    </row>
    <row r="16" spans="1:26" ht="43.5" customHeight="1" x14ac:dyDescent="0.3">
      <c r="A16" s="98">
        <v>6</v>
      </c>
      <c r="B16" s="100" t="s">
        <v>140</v>
      </c>
      <c r="C16" s="100" t="s">
        <v>189</v>
      </c>
      <c r="D16" s="100" t="s">
        <v>180</v>
      </c>
      <c r="E16" s="100" t="s">
        <v>188</v>
      </c>
      <c r="F16" s="102" t="s">
        <v>54</v>
      </c>
      <c r="G16" s="100" t="s">
        <v>55</v>
      </c>
      <c r="H16" s="100" t="s">
        <v>187</v>
      </c>
      <c r="I16" s="100" t="s">
        <v>186</v>
      </c>
      <c r="J16" s="97">
        <v>3000</v>
      </c>
    </row>
    <row r="17" spans="1:10" ht="40.5" customHeight="1" x14ac:dyDescent="0.3">
      <c r="A17" s="98">
        <v>7</v>
      </c>
      <c r="B17" s="100" t="s">
        <v>185</v>
      </c>
      <c r="C17" s="100" t="s">
        <v>184</v>
      </c>
      <c r="D17" s="100" t="s">
        <v>180</v>
      </c>
      <c r="E17" s="100" t="s">
        <v>183</v>
      </c>
      <c r="F17" s="102" t="s">
        <v>61</v>
      </c>
      <c r="G17" s="100" t="s">
        <v>62</v>
      </c>
      <c r="H17" s="100" t="s">
        <v>182</v>
      </c>
      <c r="I17" s="100">
        <v>4777136119</v>
      </c>
      <c r="J17" s="97">
        <v>3000</v>
      </c>
    </row>
    <row r="18" spans="1:10" ht="50" x14ac:dyDescent="0.3">
      <c r="A18" s="98">
        <v>8</v>
      </c>
      <c r="B18" s="100" t="s">
        <v>132</v>
      </c>
      <c r="C18" s="100" t="s">
        <v>181</v>
      </c>
      <c r="D18" s="100" t="s">
        <v>180</v>
      </c>
      <c r="E18" s="101" t="s">
        <v>179</v>
      </c>
      <c r="F18" s="100" t="s">
        <v>68</v>
      </c>
      <c r="G18" s="100" t="s">
        <v>69</v>
      </c>
      <c r="H18" s="100" t="s">
        <v>178</v>
      </c>
      <c r="I18" s="99" t="s">
        <v>177</v>
      </c>
      <c r="J18" s="97">
        <v>2000</v>
      </c>
    </row>
    <row r="19" spans="1:10" ht="12.75" customHeight="1" x14ac:dyDescent="0.3">
      <c r="A19" s="98"/>
      <c r="B19" s="134" t="s">
        <v>72</v>
      </c>
      <c r="C19" s="135"/>
      <c r="D19" s="135"/>
      <c r="E19" s="135"/>
      <c r="F19" s="135"/>
      <c r="G19" s="135"/>
      <c r="H19" s="135"/>
      <c r="I19" s="136"/>
      <c r="J19" s="97">
        <f>SUM(J11+J12+J13+J14+J15+J16+J17+J18)</f>
        <v>19100</v>
      </c>
    </row>
    <row r="20" spans="1:10" ht="12.75" customHeight="1" x14ac:dyDescent="0.3"/>
    <row r="21" spans="1:10" ht="12.75" customHeight="1" x14ac:dyDescent="0.3"/>
    <row r="22" spans="1:10" ht="12.75" customHeight="1" x14ac:dyDescent="0.3"/>
    <row r="23" spans="1:10" ht="12.75" customHeight="1" x14ac:dyDescent="0.3"/>
    <row r="24" spans="1:10" ht="12.75" customHeight="1" x14ac:dyDescent="0.3"/>
    <row r="25" spans="1:10" ht="12.75" customHeight="1" x14ac:dyDescent="0.35">
      <c r="C25" s="137" t="s">
        <v>73</v>
      </c>
      <c r="D25" s="130"/>
      <c r="E25" s="96"/>
      <c r="F25" s="96"/>
      <c r="G25" s="96"/>
      <c r="H25" s="95"/>
      <c r="I25" s="95"/>
    </row>
    <row r="26" spans="1:10" ht="12.75" customHeight="1" x14ac:dyDescent="0.3"/>
    <row r="27" spans="1:10" ht="12.75" customHeight="1" x14ac:dyDescent="0.3"/>
    <row r="28" spans="1:10" ht="12.75" customHeight="1" x14ac:dyDescent="0.3"/>
    <row r="29" spans="1:10" ht="12.75" customHeight="1" x14ac:dyDescent="0.3">
      <c r="C29" s="127"/>
      <c r="D29" s="128"/>
      <c r="E29" s="94"/>
      <c r="F29" s="94"/>
      <c r="G29" s="94"/>
    </row>
    <row r="30" spans="1:10" ht="12.75" customHeight="1" x14ac:dyDescent="0.35">
      <c r="C30" s="129" t="s">
        <v>176</v>
      </c>
      <c r="D30" s="130"/>
      <c r="E30" s="93"/>
      <c r="F30" s="93"/>
      <c r="G30" s="93"/>
    </row>
    <row r="31" spans="1:10" ht="18" customHeight="1" x14ac:dyDescent="0.3">
      <c r="C31" s="130"/>
      <c r="D31" s="130"/>
    </row>
    <row r="32" spans="1:10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  <row r="1001" ht="12.75" customHeight="1" x14ac:dyDescent="0.3"/>
  </sheetData>
  <mergeCells count="10">
    <mergeCell ref="A1:J1"/>
    <mergeCell ref="C29:D29"/>
    <mergeCell ref="C30:D31"/>
    <mergeCell ref="C2:J2"/>
    <mergeCell ref="C3:J3"/>
    <mergeCell ref="C4:J4"/>
    <mergeCell ref="C6:J6"/>
    <mergeCell ref="C7:J7"/>
    <mergeCell ref="B19:I19"/>
    <mergeCell ref="C25:D25"/>
  </mergeCells>
  <pageMargins left="0.70866141732283505" right="0.70866141732283505" top="0.74803149606299202" bottom="0.74803149606299202" header="0" footer="0"/>
  <pageSetup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B1CB3-1610-440C-9EEE-597678CC754C}">
  <sheetPr>
    <pageSetUpPr fitToPage="1"/>
  </sheetPr>
  <dimension ref="A1:L31"/>
  <sheetViews>
    <sheetView zoomScale="80" zoomScaleNormal="80" workbookViewId="0">
      <selection sqref="A1:L25"/>
    </sheetView>
  </sheetViews>
  <sheetFormatPr baseColWidth="10" defaultColWidth="11.453125" defaultRowHeight="12.5" x14ac:dyDescent="0.25"/>
  <cols>
    <col min="1" max="1" width="5.54296875" customWidth="1"/>
    <col min="2" max="2" width="19" customWidth="1"/>
    <col min="3" max="3" width="39.26953125" customWidth="1"/>
    <col min="4" max="4" width="56.54296875" customWidth="1"/>
    <col min="5" max="5" width="19.26953125" customWidth="1"/>
    <col min="6" max="7" width="22.81640625" customWidth="1"/>
    <col min="8" max="8" width="32" customWidth="1"/>
    <col min="9" max="9" width="24.26953125" customWidth="1"/>
    <col min="10" max="10" width="24.1796875" customWidth="1"/>
    <col min="11" max="11" width="5.1796875" customWidth="1"/>
    <col min="12" max="12" width="8.7265625" customWidth="1"/>
  </cols>
  <sheetData>
    <row r="1" spans="1:12" ht="61.5" customHeight="1" x14ac:dyDescent="0.25">
      <c r="A1" s="142" t="s">
        <v>210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2" ht="18.5" x14ac:dyDescent="0.25">
      <c r="A2" s="113"/>
      <c r="C2" s="116" t="s">
        <v>0</v>
      </c>
      <c r="D2" s="116"/>
      <c r="E2" s="116"/>
      <c r="F2" s="116"/>
      <c r="G2" s="116"/>
      <c r="H2" s="116"/>
      <c r="I2" s="116"/>
      <c r="J2" s="116"/>
      <c r="K2" s="116"/>
    </row>
    <row r="3" spans="1:12" x14ac:dyDescent="0.25">
      <c r="C3" s="116" t="s">
        <v>1</v>
      </c>
      <c r="D3" s="116"/>
      <c r="E3" s="116"/>
      <c r="F3" s="116"/>
      <c r="G3" s="116"/>
      <c r="H3" s="116"/>
      <c r="I3" s="116"/>
      <c r="J3" s="116"/>
      <c r="K3" s="116"/>
    </row>
    <row r="4" spans="1:12" x14ac:dyDescent="0.25">
      <c r="C4" s="116" t="s">
        <v>2</v>
      </c>
      <c r="D4" s="116"/>
      <c r="E4" s="116"/>
      <c r="F4" s="116"/>
      <c r="G4" s="116"/>
      <c r="H4" s="116"/>
      <c r="I4" s="116"/>
      <c r="J4" s="116"/>
      <c r="K4" s="116"/>
    </row>
    <row r="6" spans="1:12" ht="51.5" customHeight="1" x14ac:dyDescent="0.45">
      <c r="C6" s="120" t="s">
        <v>211</v>
      </c>
      <c r="D6" s="150"/>
      <c r="E6" s="150"/>
      <c r="F6" s="150"/>
      <c r="G6" s="150"/>
      <c r="H6" s="150"/>
      <c r="I6" s="150"/>
      <c r="J6" s="150"/>
      <c r="K6" s="150"/>
    </row>
    <row r="7" spans="1:12" ht="13" x14ac:dyDescent="0.3">
      <c r="C7" s="151"/>
      <c r="D7" s="151"/>
      <c r="E7" s="151"/>
      <c r="F7" s="151"/>
      <c r="G7" s="151"/>
      <c r="H7" s="151"/>
      <c r="I7" s="151"/>
      <c r="J7" s="151"/>
      <c r="K7" s="151"/>
    </row>
    <row r="9" spans="1:12" ht="26" x14ac:dyDescent="0.5">
      <c r="B9" s="24"/>
      <c r="C9" s="25" t="s">
        <v>3</v>
      </c>
      <c r="J9" s="26"/>
      <c r="K9" s="26"/>
    </row>
    <row r="10" spans="1:12" s="1" customFormat="1" ht="79.5" customHeight="1" x14ac:dyDescent="0.25">
      <c r="A10" s="27" t="s">
        <v>4</v>
      </c>
      <c r="B10" s="28" t="s">
        <v>5</v>
      </c>
      <c r="C10" s="28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28" t="s">
        <v>11</v>
      </c>
      <c r="I10" s="28" t="s">
        <v>12</v>
      </c>
      <c r="J10" s="140" t="s">
        <v>76</v>
      </c>
      <c r="K10" s="141"/>
      <c r="L10" s="29" t="s">
        <v>77</v>
      </c>
    </row>
    <row r="11" spans="1:12" s="2" customFormat="1" ht="48" customHeight="1" x14ac:dyDescent="0.25">
      <c r="A11" s="30">
        <v>1</v>
      </c>
      <c r="B11" s="31" t="s">
        <v>78</v>
      </c>
      <c r="C11" s="32" t="s">
        <v>79</v>
      </c>
      <c r="D11" s="33" t="s">
        <v>80</v>
      </c>
      <c r="E11" s="34" t="s">
        <v>81</v>
      </c>
      <c r="F11" s="35">
        <v>3019030300</v>
      </c>
      <c r="G11" s="36" t="s">
        <v>19</v>
      </c>
      <c r="H11" s="37" t="s">
        <v>82</v>
      </c>
      <c r="I11" s="31">
        <v>4774012547</v>
      </c>
      <c r="J11" s="138" t="s">
        <v>83</v>
      </c>
      <c r="K11" s="139"/>
      <c r="L11" s="38">
        <v>260</v>
      </c>
    </row>
    <row r="12" spans="1:12" ht="51" customHeight="1" x14ac:dyDescent="0.25">
      <c r="A12" s="39">
        <v>2</v>
      </c>
      <c r="B12" s="31" t="s">
        <v>84</v>
      </c>
      <c r="C12" s="32" t="s">
        <v>85</v>
      </c>
      <c r="D12" s="40" t="s">
        <v>80</v>
      </c>
      <c r="E12" s="41" t="s">
        <v>86</v>
      </c>
      <c r="F12" s="41">
        <v>3019030300</v>
      </c>
      <c r="G12" s="36" t="s">
        <v>26</v>
      </c>
      <c r="H12" s="37" t="s">
        <v>87</v>
      </c>
      <c r="I12" s="31">
        <v>4151533533</v>
      </c>
      <c r="J12" s="138" t="s">
        <v>83</v>
      </c>
      <c r="K12" s="139"/>
      <c r="L12" s="38">
        <v>260</v>
      </c>
    </row>
    <row r="13" spans="1:12" ht="30" customHeight="1" x14ac:dyDescent="0.25">
      <c r="A13" s="39">
        <v>3</v>
      </c>
      <c r="B13" s="31" t="s">
        <v>88</v>
      </c>
      <c r="C13" s="32" t="s">
        <v>89</v>
      </c>
      <c r="D13" s="42" t="s">
        <v>90</v>
      </c>
      <c r="E13" s="41" t="s">
        <v>91</v>
      </c>
      <c r="F13" s="41">
        <v>3019030300</v>
      </c>
      <c r="G13" s="36" t="s">
        <v>33</v>
      </c>
      <c r="H13" s="37" t="s">
        <v>92</v>
      </c>
      <c r="I13" s="31">
        <v>4111238762</v>
      </c>
      <c r="J13" s="138" t="s">
        <v>83</v>
      </c>
      <c r="K13" s="139"/>
      <c r="L13" s="38">
        <v>270</v>
      </c>
    </row>
    <row r="14" spans="1:12" ht="45" customHeight="1" x14ac:dyDescent="0.25">
      <c r="A14" s="39">
        <v>4</v>
      </c>
      <c r="B14" s="31" t="s">
        <v>93</v>
      </c>
      <c r="C14" s="32" t="s">
        <v>94</v>
      </c>
      <c r="D14" s="43" t="s">
        <v>80</v>
      </c>
      <c r="E14" s="41" t="s">
        <v>95</v>
      </c>
      <c r="F14" s="41">
        <v>3019030300</v>
      </c>
      <c r="G14" s="36" t="s">
        <v>40</v>
      </c>
      <c r="H14" s="37" t="s">
        <v>96</v>
      </c>
      <c r="I14" s="31">
        <v>4171002380</v>
      </c>
      <c r="J14" s="138" t="s">
        <v>83</v>
      </c>
      <c r="K14" s="139"/>
      <c r="L14" s="38">
        <v>260</v>
      </c>
    </row>
    <row r="15" spans="1:12" ht="37" customHeight="1" x14ac:dyDescent="0.25">
      <c r="A15" s="39">
        <v>5</v>
      </c>
      <c r="B15" s="36" t="s">
        <v>97</v>
      </c>
      <c r="C15" s="32" t="s">
        <v>98</v>
      </c>
      <c r="D15" s="43" t="s">
        <v>80</v>
      </c>
      <c r="E15" s="41" t="s">
        <v>99</v>
      </c>
      <c r="F15" s="41">
        <v>3019030300</v>
      </c>
      <c r="G15" s="36" t="s">
        <v>48</v>
      </c>
      <c r="H15" s="37" t="s">
        <v>100</v>
      </c>
      <c r="I15" s="31">
        <v>4645664970</v>
      </c>
      <c r="J15" s="138" t="s">
        <v>83</v>
      </c>
      <c r="K15" s="139"/>
      <c r="L15" s="38">
        <v>260</v>
      </c>
    </row>
    <row r="16" spans="1:12" ht="42" customHeight="1" x14ac:dyDescent="0.25">
      <c r="A16" s="39">
        <v>6</v>
      </c>
      <c r="B16" s="36" t="s">
        <v>101</v>
      </c>
      <c r="C16" s="32" t="s">
        <v>102</v>
      </c>
      <c r="D16" s="42" t="s">
        <v>90</v>
      </c>
      <c r="E16" s="41" t="s">
        <v>103</v>
      </c>
      <c r="F16" s="41">
        <v>3019030300</v>
      </c>
      <c r="G16" s="36" t="s">
        <v>55</v>
      </c>
      <c r="H16" s="37" t="s">
        <v>104</v>
      </c>
      <c r="I16" s="31">
        <v>4626216314</v>
      </c>
      <c r="J16" s="138" t="s">
        <v>83</v>
      </c>
      <c r="K16" s="139"/>
      <c r="L16" s="38">
        <v>270</v>
      </c>
    </row>
    <row r="17" spans="1:12" ht="63" customHeight="1" x14ac:dyDescent="0.25">
      <c r="A17" s="39">
        <v>7</v>
      </c>
      <c r="B17" s="37" t="s">
        <v>105</v>
      </c>
      <c r="C17" s="32" t="s">
        <v>106</v>
      </c>
      <c r="D17" s="42" t="s">
        <v>90</v>
      </c>
      <c r="E17" s="41" t="s">
        <v>107</v>
      </c>
      <c r="F17" s="41">
        <v>3019030300</v>
      </c>
      <c r="G17" s="36" t="s">
        <v>62</v>
      </c>
      <c r="H17" s="37" t="s">
        <v>108</v>
      </c>
      <c r="I17" s="31">
        <v>4772814149</v>
      </c>
      <c r="J17" s="138" t="s">
        <v>83</v>
      </c>
      <c r="K17" s="139"/>
      <c r="L17" s="38">
        <v>260</v>
      </c>
    </row>
    <row r="18" spans="1:12" ht="59.15" customHeight="1" x14ac:dyDescent="0.25">
      <c r="A18" s="39">
        <v>8</v>
      </c>
      <c r="B18" s="31" t="s">
        <v>109</v>
      </c>
      <c r="C18" s="32" t="s">
        <v>110</v>
      </c>
      <c r="D18" s="43" t="s">
        <v>80</v>
      </c>
      <c r="E18" s="41" t="s">
        <v>111</v>
      </c>
      <c r="F18" s="41">
        <v>3019030300</v>
      </c>
      <c r="G18" s="36" t="s">
        <v>69</v>
      </c>
      <c r="H18" s="37" t="s">
        <v>112</v>
      </c>
      <c r="I18" s="31" t="s">
        <v>113</v>
      </c>
      <c r="J18" s="138" t="s">
        <v>83</v>
      </c>
      <c r="K18" s="139"/>
      <c r="L18" s="38">
        <v>260</v>
      </c>
    </row>
    <row r="19" spans="1:12" ht="13" x14ac:dyDescent="0.3">
      <c r="B19" s="145" t="s">
        <v>72</v>
      </c>
      <c r="C19" s="145"/>
      <c r="D19" s="145"/>
      <c r="E19" s="145"/>
      <c r="F19" s="145"/>
      <c r="G19" s="145"/>
      <c r="H19" s="145"/>
      <c r="I19" s="44"/>
      <c r="J19" s="146"/>
      <c r="K19" s="147"/>
      <c r="L19" s="45">
        <f>SUM(L11:L18)</f>
        <v>2100</v>
      </c>
    </row>
    <row r="24" spans="1:12" ht="21" x14ac:dyDescent="0.5">
      <c r="C24" s="46" t="s">
        <v>114</v>
      </c>
      <c r="D24" s="47"/>
      <c r="E24" s="48"/>
      <c r="F24" s="49"/>
      <c r="G24" s="50"/>
    </row>
    <row r="25" spans="1:12" ht="49" customHeight="1" x14ac:dyDescent="0.35">
      <c r="C25" s="51" t="s">
        <v>115</v>
      </c>
      <c r="D25" s="148"/>
      <c r="E25" s="148"/>
      <c r="F25" s="148"/>
      <c r="G25" s="148"/>
      <c r="H25" s="52"/>
      <c r="I25" s="52"/>
    </row>
    <row r="26" spans="1:12" ht="15.5" x14ac:dyDescent="0.35">
      <c r="C26" s="51"/>
      <c r="D26" s="149"/>
      <c r="E26" s="149"/>
      <c r="F26" s="149"/>
      <c r="G26" s="50"/>
    </row>
    <row r="29" spans="1:12" x14ac:dyDescent="0.25">
      <c r="C29" s="116"/>
      <c r="D29" s="116"/>
      <c r="E29" s="22"/>
      <c r="F29" s="22"/>
      <c r="G29" s="22"/>
    </row>
    <row r="30" spans="1:12" ht="14.5" x14ac:dyDescent="0.35">
      <c r="C30" s="144"/>
      <c r="D30" s="144"/>
      <c r="E30" s="53"/>
      <c r="F30" s="53"/>
      <c r="G30" s="53"/>
    </row>
    <row r="31" spans="1:12" x14ac:dyDescent="0.25">
      <c r="C31" s="116"/>
      <c r="D31" s="116"/>
    </row>
  </sheetData>
  <mergeCells count="22">
    <mergeCell ref="A1:L1"/>
    <mergeCell ref="C29:D29"/>
    <mergeCell ref="C30:D30"/>
    <mergeCell ref="C31:D31"/>
    <mergeCell ref="J17:K17"/>
    <mergeCell ref="J18:K18"/>
    <mergeCell ref="B19:H19"/>
    <mergeCell ref="J19:K19"/>
    <mergeCell ref="D25:G25"/>
    <mergeCell ref="D26:F26"/>
    <mergeCell ref="J16:K16"/>
    <mergeCell ref="C2:K2"/>
    <mergeCell ref="C3:K3"/>
    <mergeCell ref="C4:K4"/>
    <mergeCell ref="C6:K6"/>
    <mergeCell ref="C7:K7"/>
    <mergeCell ref="J15:K15"/>
    <mergeCell ref="J10:K10"/>
    <mergeCell ref="J11:K11"/>
    <mergeCell ref="J12:K12"/>
    <mergeCell ref="J13:K13"/>
    <mergeCell ref="J14:K14"/>
  </mergeCells>
  <pageMargins left="0.70866141732283505" right="0.70866141732283505" top="0.74803149606299202" bottom="0.74803149606299202" header="0.31496062992126" footer="0.31496062992126"/>
  <pageSetup scale="4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2930E-3560-4E33-9EBD-FCC4347DFF00}">
  <sheetPr>
    <pageSetUpPr fitToPage="1"/>
  </sheetPr>
  <dimension ref="A1:L40"/>
  <sheetViews>
    <sheetView zoomScaleNormal="100" workbookViewId="0">
      <selection sqref="A1:L41"/>
    </sheetView>
  </sheetViews>
  <sheetFormatPr baseColWidth="10" defaultRowHeight="12.5" x14ac:dyDescent="0.25"/>
  <cols>
    <col min="1" max="1" width="5.54296875" customWidth="1"/>
    <col min="3" max="3" width="16.1796875" customWidth="1"/>
    <col min="4" max="4" width="15.1796875" customWidth="1"/>
    <col min="5" max="7" width="22.81640625" customWidth="1"/>
    <col min="8" max="9" width="24.26953125" customWidth="1"/>
    <col min="10" max="10" width="9.1796875" customWidth="1"/>
    <col min="11" max="12" width="9.453125" customWidth="1"/>
    <col min="257" max="257" width="5.54296875" customWidth="1"/>
    <col min="259" max="259" width="16.1796875" customWidth="1"/>
    <col min="260" max="260" width="15.1796875" customWidth="1"/>
    <col min="261" max="263" width="22.81640625" customWidth="1"/>
    <col min="264" max="265" width="24.26953125" customWidth="1"/>
    <col min="266" max="266" width="9.1796875" customWidth="1"/>
    <col min="267" max="268" width="9.453125" customWidth="1"/>
    <col min="513" max="513" width="5.54296875" customWidth="1"/>
    <col min="515" max="515" width="16.1796875" customWidth="1"/>
    <col min="516" max="516" width="15.1796875" customWidth="1"/>
    <col min="517" max="519" width="22.81640625" customWidth="1"/>
    <col min="520" max="521" width="24.26953125" customWidth="1"/>
    <col min="522" max="522" width="9.1796875" customWidth="1"/>
    <col min="523" max="524" width="9.453125" customWidth="1"/>
    <col min="769" max="769" width="5.54296875" customWidth="1"/>
    <col min="771" max="771" width="16.1796875" customWidth="1"/>
    <col min="772" max="772" width="15.1796875" customWidth="1"/>
    <col min="773" max="775" width="22.81640625" customWidth="1"/>
    <col min="776" max="777" width="24.26953125" customWidth="1"/>
    <col min="778" max="778" width="9.1796875" customWidth="1"/>
    <col min="779" max="780" width="9.453125" customWidth="1"/>
    <col min="1025" max="1025" width="5.54296875" customWidth="1"/>
    <col min="1027" max="1027" width="16.1796875" customWidth="1"/>
    <col min="1028" max="1028" width="15.1796875" customWidth="1"/>
    <col min="1029" max="1031" width="22.81640625" customWidth="1"/>
    <col min="1032" max="1033" width="24.26953125" customWidth="1"/>
    <col min="1034" max="1034" width="9.1796875" customWidth="1"/>
    <col min="1035" max="1036" width="9.453125" customWidth="1"/>
    <col min="1281" max="1281" width="5.54296875" customWidth="1"/>
    <col min="1283" max="1283" width="16.1796875" customWidth="1"/>
    <col min="1284" max="1284" width="15.1796875" customWidth="1"/>
    <col min="1285" max="1287" width="22.81640625" customWidth="1"/>
    <col min="1288" max="1289" width="24.26953125" customWidth="1"/>
    <col min="1290" max="1290" width="9.1796875" customWidth="1"/>
    <col min="1291" max="1292" width="9.453125" customWidth="1"/>
    <col min="1537" max="1537" width="5.54296875" customWidth="1"/>
    <col min="1539" max="1539" width="16.1796875" customWidth="1"/>
    <col min="1540" max="1540" width="15.1796875" customWidth="1"/>
    <col min="1541" max="1543" width="22.81640625" customWidth="1"/>
    <col min="1544" max="1545" width="24.26953125" customWidth="1"/>
    <col min="1546" max="1546" width="9.1796875" customWidth="1"/>
    <col min="1547" max="1548" width="9.453125" customWidth="1"/>
    <col min="1793" max="1793" width="5.54296875" customWidth="1"/>
    <col min="1795" max="1795" width="16.1796875" customWidth="1"/>
    <col min="1796" max="1796" width="15.1796875" customWidth="1"/>
    <col min="1797" max="1799" width="22.81640625" customWidth="1"/>
    <col min="1800" max="1801" width="24.26953125" customWidth="1"/>
    <col min="1802" max="1802" width="9.1796875" customWidth="1"/>
    <col min="1803" max="1804" width="9.453125" customWidth="1"/>
    <col min="2049" max="2049" width="5.54296875" customWidth="1"/>
    <col min="2051" max="2051" width="16.1796875" customWidth="1"/>
    <col min="2052" max="2052" width="15.1796875" customWidth="1"/>
    <col min="2053" max="2055" width="22.81640625" customWidth="1"/>
    <col min="2056" max="2057" width="24.26953125" customWidth="1"/>
    <col min="2058" max="2058" width="9.1796875" customWidth="1"/>
    <col min="2059" max="2060" width="9.453125" customWidth="1"/>
    <col min="2305" max="2305" width="5.54296875" customWidth="1"/>
    <col min="2307" max="2307" width="16.1796875" customWidth="1"/>
    <col min="2308" max="2308" width="15.1796875" customWidth="1"/>
    <col min="2309" max="2311" width="22.81640625" customWidth="1"/>
    <col min="2312" max="2313" width="24.26953125" customWidth="1"/>
    <col min="2314" max="2314" width="9.1796875" customWidth="1"/>
    <col min="2315" max="2316" width="9.453125" customWidth="1"/>
    <col min="2561" max="2561" width="5.54296875" customWidth="1"/>
    <col min="2563" max="2563" width="16.1796875" customWidth="1"/>
    <col min="2564" max="2564" width="15.1796875" customWidth="1"/>
    <col min="2565" max="2567" width="22.81640625" customWidth="1"/>
    <col min="2568" max="2569" width="24.26953125" customWidth="1"/>
    <col min="2570" max="2570" width="9.1796875" customWidth="1"/>
    <col min="2571" max="2572" width="9.453125" customWidth="1"/>
    <col min="2817" max="2817" width="5.54296875" customWidth="1"/>
    <col min="2819" max="2819" width="16.1796875" customWidth="1"/>
    <col min="2820" max="2820" width="15.1796875" customWidth="1"/>
    <col min="2821" max="2823" width="22.81640625" customWidth="1"/>
    <col min="2824" max="2825" width="24.26953125" customWidth="1"/>
    <col min="2826" max="2826" width="9.1796875" customWidth="1"/>
    <col min="2827" max="2828" width="9.453125" customWidth="1"/>
    <col min="3073" max="3073" width="5.54296875" customWidth="1"/>
    <col min="3075" max="3075" width="16.1796875" customWidth="1"/>
    <col min="3076" max="3076" width="15.1796875" customWidth="1"/>
    <col min="3077" max="3079" width="22.81640625" customWidth="1"/>
    <col min="3080" max="3081" width="24.26953125" customWidth="1"/>
    <col min="3082" max="3082" width="9.1796875" customWidth="1"/>
    <col min="3083" max="3084" width="9.453125" customWidth="1"/>
    <col min="3329" max="3329" width="5.54296875" customWidth="1"/>
    <col min="3331" max="3331" width="16.1796875" customWidth="1"/>
    <col min="3332" max="3332" width="15.1796875" customWidth="1"/>
    <col min="3333" max="3335" width="22.81640625" customWidth="1"/>
    <col min="3336" max="3337" width="24.26953125" customWidth="1"/>
    <col min="3338" max="3338" width="9.1796875" customWidth="1"/>
    <col min="3339" max="3340" width="9.453125" customWidth="1"/>
    <col min="3585" max="3585" width="5.54296875" customWidth="1"/>
    <col min="3587" max="3587" width="16.1796875" customWidth="1"/>
    <col min="3588" max="3588" width="15.1796875" customWidth="1"/>
    <col min="3589" max="3591" width="22.81640625" customWidth="1"/>
    <col min="3592" max="3593" width="24.26953125" customWidth="1"/>
    <col min="3594" max="3594" width="9.1796875" customWidth="1"/>
    <col min="3595" max="3596" width="9.453125" customWidth="1"/>
    <col min="3841" max="3841" width="5.54296875" customWidth="1"/>
    <col min="3843" max="3843" width="16.1796875" customWidth="1"/>
    <col min="3844" max="3844" width="15.1796875" customWidth="1"/>
    <col min="3845" max="3847" width="22.81640625" customWidth="1"/>
    <col min="3848" max="3849" width="24.26953125" customWidth="1"/>
    <col min="3850" max="3850" width="9.1796875" customWidth="1"/>
    <col min="3851" max="3852" width="9.453125" customWidth="1"/>
    <col min="4097" max="4097" width="5.54296875" customWidth="1"/>
    <col min="4099" max="4099" width="16.1796875" customWidth="1"/>
    <col min="4100" max="4100" width="15.1796875" customWidth="1"/>
    <col min="4101" max="4103" width="22.81640625" customWidth="1"/>
    <col min="4104" max="4105" width="24.26953125" customWidth="1"/>
    <col min="4106" max="4106" width="9.1796875" customWidth="1"/>
    <col min="4107" max="4108" width="9.453125" customWidth="1"/>
    <col min="4353" max="4353" width="5.54296875" customWidth="1"/>
    <col min="4355" max="4355" width="16.1796875" customWidth="1"/>
    <col min="4356" max="4356" width="15.1796875" customWidth="1"/>
    <col min="4357" max="4359" width="22.81640625" customWidth="1"/>
    <col min="4360" max="4361" width="24.26953125" customWidth="1"/>
    <col min="4362" max="4362" width="9.1796875" customWidth="1"/>
    <col min="4363" max="4364" width="9.453125" customWidth="1"/>
    <col min="4609" max="4609" width="5.54296875" customWidth="1"/>
    <col min="4611" max="4611" width="16.1796875" customWidth="1"/>
    <col min="4612" max="4612" width="15.1796875" customWidth="1"/>
    <col min="4613" max="4615" width="22.81640625" customWidth="1"/>
    <col min="4616" max="4617" width="24.26953125" customWidth="1"/>
    <col min="4618" max="4618" width="9.1796875" customWidth="1"/>
    <col min="4619" max="4620" width="9.453125" customWidth="1"/>
    <col min="4865" max="4865" width="5.54296875" customWidth="1"/>
    <col min="4867" max="4867" width="16.1796875" customWidth="1"/>
    <col min="4868" max="4868" width="15.1796875" customWidth="1"/>
    <col min="4869" max="4871" width="22.81640625" customWidth="1"/>
    <col min="4872" max="4873" width="24.26953125" customWidth="1"/>
    <col min="4874" max="4874" width="9.1796875" customWidth="1"/>
    <col min="4875" max="4876" width="9.453125" customWidth="1"/>
    <col min="5121" max="5121" width="5.54296875" customWidth="1"/>
    <col min="5123" max="5123" width="16.1796875" customWidth="1"/>
    <col min="5124" max="5124" width="15.1796875" customWidth="1"/>
    <col min="5125" max="5127" width="22.81640625" customWidth="1"/>
    <col min="5128" max="5129" width="24.26953125" customWidth="1"/>
    <col min="5130" max="5130" width="9.1796875" customWidth="1"/>
    <col min="5131" max="5132" width="9.453125" customWidth="1"/>
    <col min="5377" max="5377" width="5.54296875" customWidth="1"/>
    <col min="5379" max="5379" width="16.1796875" customWidth="1"/>
    <col min="5380" max="5380" width="15.1796875" customWidth="1"/>
    <col min="5381" max="5383" width="22.81640625" customWidth="1"/>
    <col min="5384" max="5385" width="24.26953125" customWidth="1"/>
    <col min="5386" max="5386" width="9.1796875" customWidth="1"/>
    <col min="5387" max="5388" width="9.453125" customWidth="1"/>
    <col min="5633" max="5633" width="5.54296875" customWidth="1"/>
    <col min="5635" max="5635" width="16.1796875" customWidth="1"/>
    <col min="5636" max="5636" width="15.1796875" customWidth="1"/>
    <col min="5637" max="5639" width="22.81640625" customWidth="1"/>
    <col min="5640" max="5641" width="24.26953125" customWidth="1"/>
    <col min="5642" max="5642" width="9.1796875" customWidth="1"/>
    <col min="5643" max="5644" width="9.453125" customWidth="1"/>
    <col min="5889" max="5889" width="5.54296875" customWidth="1"/>
    <col min="5891" max="5891" width="16.1796875" customWidth="1"/>
    <col min="5892" max="5892" width="15.1796875" customWidth="1"/>
    <col min="5893" max="5895" width="22.81640625" customWidth="1"/>
    <col min="5896" max="5897" width="24.26953125" customWidth="1"/>
    <col min="5898" max="5898" width="9.1796875" customWidth="1"/>
    <col min="5899" max="5900" width="9.453125" customWidth="1"/>
    <col min="6145" max="6145" width="5.54296875" customWidth="1"/>
    <col min="6147" max="6147" width="16.1796875" customWidth="1"/>
    <col min="6148" max="6148" width="15.1796875" customWidth="1"/>
    <col min="6149" max="6151" width="22.81640625" customWidth="1"/>
    <col min="6152" max="6153" width="24.26953125" customWidth="1"/>
    <col min="6154" max="6154" width="9.1796875" customWidth="1"/>
    <col min="6155" max="6156" width="9.453125" customWidth="1"/>
    <col min="6401" max="6401" width="5.54296875" customWidth="1"/>
    <col min="6403" max="6403" width="16.1796875" customWidth="1"/>
    <col min="6404" max="6404" width="15.1796875" customWidth="1"/>
    <col min="6405" max="6407" width="22.81640625" customWidth="1"/>
    <col min="6408" max="6409" width="24.26953125" customWidth="1"/>
    <col min="6410" max="6410" width="9.1796875" customWidth="1"/>
    <col min="6411" max="6412" width="9.453125" customWidth="1"/>
    <col min="6657" max="6657" width="5.54296875" customWidth="1"/>
    <col min="6659" max="6659" width="16.1796875" customWidth="1"/>
    <col min="6660" max="6660" width="15.1796875" customWidth="1"/>
    <col min="6661" max="6663" width="22.81640625" customWidth="1"/>
    <col min="6664" max="6665" width="24.26953125" customWidth="1"/>
    <col min="6666" max="6666" width="9.1796875" customWidth="1"/>
    <col min="6667" max="6668" width="9.453125" customWidth="1"/>
    <col min="6913" max="6913" width="5.54296875" customWidth="1"/>
    <col min="6915" max="6915" width="16.1796875" customWidth="1"/>
    <col min="6916" max="6916" width="15.1796875" customWidth="1"/>
    <col min="6917" max="6919" width="22.81640625" customWidth="1"/>
    <col min="6920" max="6921" width="24.26953125" customWidth="1"/>
    <col min="6922" max="6922" width="9.1796875" customWidth="1"/>
    <col min="6923" max="6924" width="9.453125" customWidth="1"/>
    <col min="7169" max="7169" width="5.54296875" customWidth="1"/>
    <col min="7171" max="7171" width="16.1796875" customWidth="1"/>
    <col min="7172" max="7172" width="15.1796875" customWidth="1"/>
    <col min="7173" max="7175" width="22.81640625" customWidth="1"/>
    <col min="7176" max="7177" width="24.26953125" customWidth="1"/>
    <col min="7178" max="7178" width="9.1796875" customWidth="1"/>
    <col min="7179" max="7180" width="9.453125" customWidth="1"/>
    <col min="7425" max="7425" width="5.54296875" customWidth="1"/>
    <col min="7427" max="7427" width="16.1796875" customWidth="1"/>
    <col min="7428" max="7428" width="15.1796875" customWidth="1"/>
    <col min="7429" max="7431" width="22.81640625" customWidth="1"/>
    <col min="7432" max="7433" width="24.26953125" customWidth="1"/>
    <col min="7434" max="7434" width="9.1796875" customWidth="1"/>
    <col min="7435" max="7436" width="9.453125" customWidth="1"/>
    <col min="7681" max="7681" width="5.54296875" customWidth="1"/>
    <col min="7683" max="7683" width="16.1796875" customWidth="1"/>
    <col min="7684" max="7684" width="15.1796875" customWidth="1"/>
    <col min="7685" max="7687" width="22.81640625" customWidth="1"/>
    <col min="7688" max="7689" width="24.26953125" customWidth="1"/>
    <col min="7690" max="7690" width="9.1796875" customWidth="1"/>
    <col min="7691" max="7692" width="9.453125" customWidth="1"/>
    <col min="7937" max="7937" width="5.54296875" customWidth="1"/>
    <col min="7939" max="7939" width="16.1796875" customWidth="1"/>
    <col min="7940" max="7940" width="15.1796875" customWidth="1"/>
    <col min="7941" max="7943" width="22.81640625" customWidth="1"/>
    <col min="7944" max="7945" width="24.26953125" customWidth="1"/>
    <col min="7946" max="7946" width="9.1796875" customWidth="1"/>
    <col min="7947" max="7948" width="9.453125" customWidth="1"/>
    <col min="8193" max="8193" width="5.54296875" customWidth="1"/>
    <col min="8195" max="8195" width="16.1796875" customWidth="1"/>
    <col min="8196" max="8196" width="15.1796875" customWidth="1"/>
    <col min="8197" max="8199" width="22.81640625" customWidth="1"/>
    <col min="8200" max="8201" width="24.26953125" customWidth="1"/>
    <col min="8202" max="8202" width="9.1796875" customWidth="1"/>
    <col min="8203" max="8204" width="9.453125" customWidth="1"/>
    <col min="8449" max="8449" width="5.54296875" customWidth="1"/>
    <col min="8451" max="8451" width="16.1796875" customWidth="1"/>
    <col min="8452" max="8452" width="15.1796875" customWidth="1"/>
    <col min="8453" max="8455" width="22.81640625" customWidth="1"/>
    <col min="8456" max="8457" width="24.26953125" customWidth="1"/>
    <col min="8458" max="8458" width="9.1796875" customWidth="1"/>
    <col min="8459" max="8460" width="9.453125" customWidth="1"/>
    <col min="8705" max="8705" width="5.54296875" customWidth="1"/>
    <col min="8707" max="8707" width="16.1796875" customWidth="1"/>
    <col min="8708" max="8708" width="15.1796875" customWidth="1"/>
    <col min="8709" max="8711" width="22.81640625" customWidth="1"/>
    <col min="8712" max="8713" width="24.26953125" customWidth="1"/>
    <col min="8714" max="8714" width="9.1796875" customWidth="1"/>
    <col min="8715" max="8716" width="9.453125" customWidth="1"/>
    <col min="8961" max="8961" width="5.54296875" customWidth="1"/>
    <col min="8963" max="8963" width="16.1796875" customWidth="1"/>
    <col min="8964" max="8964" width="15.1796875" customWidth="1"/>
    <col min="8965" max="8967" width="22.81640625" customWidth="1"/>
    <col min="8968" max="8969" width="24.26953125" customWidth="1"/>
    <col min="8970" max="8970" width="9.1796875" customWidth="1"/>
    <col min="8971" max="8972" width="9.453125" customWidth="1"/>
    <col min="9217" max="9217" width="5.54296875" customWidth="1"/>
    <col min="9219" max="9219" width="16.1796875" customWidth="1"/>
    <col min="9220" max="9220" width="15.1796875" customWidth="1"/>
    <col min="9221" max="9223" width="22.81640625" customWidth="1"/>
    <col min="9224" max="9225" width="24.26953125" customWidth="1"/>
    <col min="9226" max="9226" width="9.1796875" customWidth="1"/>
    <col min="9227" max="9228" width="9.453125" customWidth="1"/>
    <col min="9473" max="9473" width="5.54296875" customWidth="1"/>
    <col min="9475" max="9475" width="16.1796875" customWidth="1"/>
    <col min="9476" max="9476" width="15.1796875" customWidth="1"/>
    <col min="9477" max="9479" width="22.81640625" customWidth="1"/>
    <col min="9480" max="9481" width="24.26953125" customWidth="1"/>
    <col min="9482" max="9482" width="9.1796875" customWidth="1"/>
    <col min="9483" max="9484" width="9.453125" customWidth="1"/>
    <col min="9729" max="9729" width="5.54296875" customWidth="1"/>
    <col min="9731" max="9731" width="16.1796875" customWidth="1"/>
    <col min="9732" max="9732" width="15.1796875" customWidth="1"/>
    <col min="9733" max="9735" width="22.81640625" customWidth="1"/>
    <col min="9736" max="9737" width="24.26953125" customWidth="1"/>
    <col min="9738" max="9738" width="9.1796875" customWidth="1"/>
    <col min="9739" max="9740" width="9.453125" customWidth="1"/>
    <col min="9985" max="9985" width="5.54296875" customWidth="1"/>
    <col min="9987" max="9987" width="16.1796875" customWidth="1"/>
    <col min="9988" max="9988" width="15.1796875" customWidth="1"/>
    <col min="9989" max="9991" width="22.81640625" customWidth="1"/>
    <col min="9992" max="9993" width="24.26953125" customWidth="1"/>
    <col min="9994" max="9994" width="9.1796875" customWidth="1"/>
    <col min="9995" max="9996" width="9.453125" customWidth="1"/>
    <col min="10241" max="10241" width="5.54296875" customWidth="1"/>
    <col min="10243" max="10243" width="16.1796875" customWidth="1"/>
    <col min="10244" max="10244" width="15.1796875" customWidth="1"/>
    <col min="10245" max="10247" width="22.81640625" customWidth="1"/>
    <col min="10248" max="10249" width="24.26953125" customWidth="1"/>
    <col min="10250" max="10250" width="9.1796875" customWidth="1"/>
    <col min="10251" max="10252" width="9.453125" customWidth="1"/>
    <col min="10497" max="10497" width="5.54296875" customWidth="1"/>
    <col min="10499" max="10499" width="16.1796875" customWidth="1"/>
    <col min="10500" max="10500" width="15.1796875" customWidth="1"/>
    <col min="10501" max="10503" width="22.81640625" customWidth="1"/>
    <col min="10504" max="10505" width="24.26953125" customWidth="1"/>
    <col min="10506" max="10506" width="9.1796875" customWidth="1"/>
    <col min="10507" max="10508" width="9.453125" customWidth="1"/>
    <col min="10753" max="10753" width="5.54296875" customWidth="1"/>
    <col min="10755" max="10755" width="16.1796875" customWidth="1"/>
    <col min="10756" max="10756" width="15.1796875" customWidth="1"/>
    <col min="10757" max="10759" width="22.81640625" customWidth="1"/>
    <col min="10760" max="10761" width="24.26953125" customWidth="1"/>
    <col min="10762" max="10762" width="9.1796875" customWidth="1"/>
    <col min="10763" max="10764" width="9.453125" customWidth="1"/>
    <col min="11009" max="11009" width="5.54296875" customWidth="1"/>
    <col min="11011" max="11011" width="16.1796875" customWidth="1"/>
    <col min="11012" max="11012" width="15.1796875" customWidth="1"/>
    <col min="11013" max="11015" width="22.81640625" customWidth="1"/>
    <col min="11016" max="11017" width="24.26953125" customWidth="1"/>
    <col min="11018" max="11018" width="9.1796875" customWidth="1"/>
    <col min="11019" max="11020" width="9.453125" customWidth="1"/>
    <col min="11265" max="11265" width="5.54296875" customWidth="1"/>
    <col min="11267" max="11267" width="16.1796875" customWidth="1"/>
    <col min="11268" max="11268" width="15.1796875" customWidth="1"/>
    <col min="11269" max="11271" width="22.81640625" customWidth="1"/>
    <col min="11272" max="11273" width="24.26953125" customWidth="1"/>
    <col min="11274" max="11274" width="9.1796875" customWidth="1"/>
    <col min="11275" max="11276" width="9.453125" customWidth="1"/>
    <col min="11521" max="11521" width="5.54296875" customWidth="1"/>
    <col min="11523" max="11523" width="16.1796875" customWidth="1"/>
    <col min="11524" max="11524" width="15.1796875" customWidth="1"/>
    <col min="11525" max="11527" width="22.81640625" customWidth="1"/>
    <col min="11528" max="11529" width="24.26953125" customWidth="1"/>
    <col min="11530" max="11530" width="9.1796875" customWidth="1"/>
    <col min="11531" max="11532" width="9.453125" customWidth="1"/>
    <col min="11777" max="11777" width="5.54296875" customWidth="1"/>
    <col min="11779" max="11779" width="16.1796875" customWidth="1"/>
    <col min="11780" max="11780" width="15.1796875" customWidth="1"/>
    <col min="11781" max="11783" width="22.81640625" customWidth="1"/>
    <col min="11784" max="11785" width="24.26953125" customWidth="1"/>
    <col min="11786" max="11786" width="9.1796875" customWidth="1"/>
    <col min="11787" max="11788" width="9.453125" customWidth="1"/>
    <col min="12033" max="12033" width="5.54296875" customWidth="1"/>
    <col min="12035" max="12035" width="16.1796875" customWidth="1"/>
    <col min="12036" max="12036" width="15.1796875" customWidth="1"/>
    <col min="12037" max="12039" width="22.81640625" customWidth="1"/>
    <col min="12040" max="12041" width="24.26953125" customWidth="1"/>
    <col min="12042" max="12042" width="9.1796875" customWidth="1"/>
    <col min="12043" max="12044" width="9.453125" customWidth="1"/>
    <col min="12289" max="12289" width="5.54296875" customWidth="1"/>
    <col min="12291" max="12291" width="16.1796875" customWidth="1"/>
    <col min="12292" max="12292" width="15.1796875" customWidth="1"/>
    <col min="12293" max="12295" width="22.81640625" customWidth="1"/>
    <col min="12296" max="12297" width="24.26953125" customWidth="1"/>
    <col min="12298" max="12298" width="9.1796875" customWidth="1"/>
    <col min="12299" max="12300" width="9.453125" customWidth="1"/>
    <col min="12545" max="12545" width="5.54296875" customWidth="1"/>
    <col min="12547" max="12547" width="16.1796875" customWidth="1"/>
    <col min="12548" max="12548" width="15.1796875" customWidth="1"/>
    <col min="12549" max="12551" width="22.81640625" customWidth="1"/>
    <col min="12552" max="12553" width="24.26953125" customWidth="1"/>
    <col min="12554" max="12554" width="9.1796875" customWidth="1"/>
    <col min="12555" max="12556" width="9.453125" customWidth="1"/>
    <col min="12801" max="12801" width="5.54296875" customWidth="1"/>
    <col min="12803" max="12803" width="16.1796875" customWidth="1"/>
    <col min="12804" max="12804" width="15.1796875" customWidth="1"/>
    <col min="12805" max="12807" width="22.81640625" customWidth="1"/>
    <col min="12808" max="12809" width="24.26953125" customWidth="1"/>
    <col min="12810" max="12810" width="9.1796875" customWidth="1"/>
    <col min="12811" max="12812" width="9.453125" customWidth="1"/>
    <col min="13057" max="13057" width="5.54296875" customWidth="1"/>
    <col min="13059" max="13059" width="16.1796875" customWidth="1"/>
    <col min="13060" max="13060" width="15.1796875" customWidth="1"/>
    <col min="13061" max="13063" width="22.81640625" customWidth="1"/>
    <col min="13064" max="13065" width="24.26953125" customWidth="1"/>
    <col min="13066" max="13066" width="9.1796875" customWidth="1"/>
    <col min="13067" max="13068" width="9.453125" customWidth="1"/>
    <col min="13313" max="13313" width="5.54296875" customWidth="1"/>
    <col min="13315" max="13315" width="16.1796875" customWidth="1"/>
    <col min="13316" max="13316" width="15.1796875" customWidth="1"/>
    <col min="13317" max="13319" width="22.81640625" customWidth="1"/>
    <col min="13320" max="13321" width="24.26953125" customWidth="1"/>
    <col min="13322" max="13322" width="9.1796875" customWidth="1"/>
    <col min="13323" max="13324" width="9.453125" customWidth="1"/>
    <col min="13569" max="13569" width="5.54296875" customWidth="1"/>
    <col min="13571" max="13571" width="16.1796875" customWidth="1"/>
    <col min="13572" max="13572" width="15.1796875" customWidth="1"/>
    <col min="13573" max="13575" width="22.81640625" customWidth="1"/>
    <col min="13576" max="13577" width="24.26953125" customWidth="1"/>
    <col min="13578" max="13578" width="9.1796875" customWidth="1"/>
    <col min="13579" max="13580" width="9.453125" customWidth="1"/>
    <col min="13825" max="13825" width="5.54296875" customWidth="1"/>
    <col min="13827" max="13827" width="16.1796875" customWidth="1"/>
    <col min="13828" max="13828" width="15.1796875" customWidth="1"/>
    <col min="13829" max="13831" width="22.81640625" customWidth="1"/>
    <col min="13832" max="13833" width="24.26953125" customWidth="1"/>
    <col min="13834" max="13834" width="9.1796875" customWidth="1"/>
    <col min="13835" max="13836" width="9.453125" customWidth="1"/>
    <col min="14081" max="14081" width="5.54296875" customWidth="1"/>
    <col min="14083" max="14083" width="16.1796875" customWidth="1"/>
    <col min="14084" max="14084" width="15.1796875" customWidth="1"/>
    <col min="14085" max="14087" width="22.81640625" customWidth="1"/>
    <col min="14088" max="14089" width="24.26953125" customWidth="1"/>
    <col min="14090" max="14090" width="9.1796875" customWidth="1"/>
    <col min="14091" max="14092" width="9.453125" customWidth="1"/>
    <col min="14337" max="14337" width="5.54296875" customWidth="1"/>
    <col min="14339" max="14339" width="16.1796875" customWidth="1"/>
    <col min="14340" max="14340" width="15.1796875" customWidth="1"/>
    <col min="14341" max="14343" width="22.81640625" customWidth="1"/>
    <col min="14344" max="14345" width="24.26953125" customWidth="1"/>
    <col min="14346" max="14346" width="9.1796875" customWidth="1"/>
    <col min="14347" max="14348" width="9.453125" customWidth="1"/>
    <col min="14593" max="14593" width="5.54296875" customWidth="1"/>
    <col min="14595" max="14595" width="16.1796875" customWidth="1"/>
    <col min="14596" max="14596" width="15.1796875" customWidth="1"/>
    <col min="14597" max="14599" width="22.81640625" customWidth="1"/>
    <col min="14600" max="14601" width="24.26953125" customWidth="1"/>
    <col min="14602" max="14602" width="9.1796875" customWidth="1"/>
    <col min="14603" max="14604" width="9.453125" customWidth="1"/>
    <col min="14849" max="14849" width="5.54296875" customWidth="1"/>
    <col min="14851" max="14851" width="16.1796875" customWidth="1"/>
    <col min="14852" max="14852" width="15.1796875" customWidth="1"/>
    <col min="14853" max="14855" width="22.81640625" customWidth="1"/>
    <col min="14856" max="14857" width="24.26953125" customWidth="1"/>
    <col min="14858" max="14858" width="9.1796875" customWidth="1"/>
    <col min="14859" max="14860" width="9.453125" customWidth="1"/>
    <col min="15105" max="15105" width="5.54296875" customWidth="1"/>
    <col min="15107" max="15107" width="16.1796875" customWidth="1"/>
    <col min="15108" max="15108" width="15.1796875" customWidth="1"/>
    <col min="15109" max="15111" width="22.81640625" customWidth="1"/>
    <col min="15112" max="15113" width="24.26953125" customWidth="1"/>
    <col min="15114" max="15114" width="9.1796875" customWidth="1"/>
    <col min="15115" max="15116" width="9.453125" customWidth="1"/>
    <col min="15361" max="15361" width="5.54296875" customWidth="1"/>
    <col min="15363" max="15363" width="16.1796875" customWidth="1"/>
    <col min="15364" max="15364" width="15.1796875" customWidth="1"/>
    <col min="15365" max="15367" width="22.81640625" customWidth="1"/>
    <col min="15368" max="15369" width="24.26953125" customWidth="1"/>
    <col min="15370" max="15370" width="9.1796875" customWidth="1"/>
    <col min="15371" max="15372" width="9.453125" customWidth="1"/>
    <col min="15617" max="15617" width="5.54296875" customWidth="1"/>
    <col min="15619" max="15619" width="16.1796875" customWidth="1"/>
    <col min="15620" max="15620" width="15.1796875" customWidth="1"/>
    <col min="15621" max="15623" width="22.81640625" customWidth="1"/>
    <col min="15624" max="15625" width="24.26953125" customWidth="1"/>
    <col min="15626" max="15626" width="9.1796875" customWidth="1"/>
    <col min="15627" max="15628" width="9.453125" customWidth="1"/>
    <col min="15873" max="15873" width="5.54296875" customWidth="1"/>
    <col min="15875" max="15875" width="16.1796875" customWidth="1"/>
    <col min="15876" max="15876" width="15.1796875" customWidth="1"/>
    <col min="15877" max="15879" width="22.81640625" customWidth="1"/>
    <col min="15880" max="15881" width="24.26953125" customWidth="1"/>
    <col min="15882" max="15882" width="9.1796875" customWidth="1"/>
    <col min="15883" max="15884" width="9.453125" customWidth="1"/>
    <col min="16129" max="16129" width="5.54296875" customWidth="1"/>
    <col min="16131" max="16131" width="16.1796875" customWidth="1"/>
    <col min="16132" max="16132" width="15.1796875" customWidth="1"/>
    <col min="16133" max="16135" width="22.81640625" customWidth="1"/>
    <col min="16136" max="16137" width="24.26953125" customWidth="1"/>
    <col min="16138" max="16138" width="9.1796875" customWidth="1"/>
    <col min="16139" max="16140" width="9.453125" customWidth="1"/>
  </cols>
  <sheetData>
    <row r="1" spans="1:12" ht="50.5" customHeight="1" x14ac:dyDescent="0.25">
      <c r="A1" s="152" t="s">
        <v>210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18.5" x14ac:dyDescent="0.25">
      <c r="A2" s="113"/>
      <c r="C2" s="116" t="s">
        <v>0</v>
      </c>
      <c r="D2" s="116"/>
      <c r="E2" s="116"/>
      <c r="F2" s="116"/>
      <c r="G2" s="116"/>
      <c r="H2" s="116"/>
      <c r="I2" s="116"/>
      <c r="J2" s="116"/>
      <c r="K2" s="116"/>
      <c r="L2" s="116"/>
    </row>
    <row r="3" spans="1:12" x14ac:dyDescent="0.25">
      <c r="C3" s="116" t="s">
        <v>1</v>
      </c>
      <c r="D3" s="116"/>
      <c r="E3" s="116"/>
      <c r="F3" s="116"/>
      <c r="G3" s="116"/>
      <c r="H3" s="116"/>
      <c r="I3" s="116"/>
      <c r="J3" s="116"/>
      <c r="K3" s="116"/>
      <c r="L3" s="116"/>
    </row>
    <row r="4" spans="1:12" x14ac:dyDescent="0.25">
      <c r="C4" s="116" t="s">
        <v>2</v>
      </c>
      <c r="D4" s="116"/>
      <c r="E4" s="116"/>
      <c r="F4" s="116"/>
      <c r="G4" s="116"/>
      <c r="H4" s="116"/>
      <c r="I4" s="116"/>
      <c r="J4" s="116"/>
      <c r="K4" s="116"/>
      <c r="L4" s="116"/>
    </row>
    <row r="6" spans="1:12" ht="33" customHeight="1" x14ac:dyDescent="0.45">
      <c r="C6" s="120" t="s">
        <v>211</v>
      </c>
      <c r="D6" s="121"/>
      <c r="E6" s="121"/>
      <c r="F6" s="121"/>
      <c r="G6" s="121"/>
      <c r="H6" s="121"/>
      <c r="I6" s="121"/>
      <c r="J6" s="121"/>
      <c r="K6" s="121"/>
      <c r="L6" s="121"/>
    </row>
    <row r="7" spans="1:12" ht="13" x14ac:dyDescent="0.3"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9" spans="1:12" ht="26" x14ac:dyDescent="0.5">
      <c r="B9" s="6"/>
      <c r="C9" s="63" t="s">
        <v>3</v>
      </c>
      <c r="J9" s="82"/>
      <c r="K9" s="82"/>
    </row>
    <row r="10" spans="1:12" s="1" customFormat="1" ht="79.5" customHeight="1" x14ac:dyDescent="0.25">
      <c r="A10" s="62" t="s">
        <v>4</v>
      </c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10</v>
      </c>
      <c r="H10" s="62" t="s">
        <v>11</v>
      </c>
      <c r="I10" s="62" t="s">
        <v>12</v>
      </c>
      <c r="J10" s="83" t="s">
        <v>76</v>
      </c>
      <c r="K10" s="83" t="s">
        <v>165</v>
      </c>
      <c r="L10" s="83" t="s">
        <v>166</v>
      </c>
    </row>
    <row r="11" spans="1:12" s="2" customFormat="1" ht="34.5" customHeight="1" x14ac:dyDescent="0.25">
      <c r="A11" s="30">
        <v>1</v>
      </c>
      <c r="B11" s="84" t="s">
        <v>167</v>
      </c>
      <c r="C11" s="85" t="s">
        <v>168</v>
      </c>
      <c r="D11" s="86" t="s">
        <v>169</v>
      </c>
      <c r="E11" s="86" t="s">
        <v>170</v>
      </c>
      <c r="F11" s="87">
        <v>211213019070302</v>
      </c>
      <c r="G11" s="86" t="s">
        <v>171</v>
      </c>
      <c r="H11" s="85" t="s">
        <v>172</v>
      </c>
      <c r="I11" s="85" t="s">
        <v>173</v>
      </c>
      <c r="J11" s="58"/>
      <c r="K11" s="58">
        <v>876</v>
      </c>
      <c r="L11" s="58">
        <v>3734</v>
      </c>
    </row>
    <row r="12" spans="1:12" ht="14.5" x14ac:dyDescent="0.35">
      <c r="A12" s="39"/>
      <c r="B12" s="39"/>
      <c r="C12" s="88"/>
      <c r="D12" s="89"/>
      <c r="E12" s="89"/>
      <c r="F12" s="89"/>
      <c r="G12" s="89"/>
      <c r="H12" s="90"/>
      <c r="I12" s="90"/>
      <c r="J12" s="39"/>
      <c r="K12" s="39"/>
      <c r="L12" s="39"/>
    </row>
    <row r="13" spans="1:12" ht="13" x14ac:dyDescent="0.3">
      <c r="B13" s="39"/>
      <c r="C13" s="91"/>
      <c r="D13" s="91"/>
      <c r="E13" s="89"/>
      <c r="F13" s="89"/>
      <c r="G13" s="89"/>
      <c r="H13" s="90"/>
      <c r="I13" s="90"/>
      <c r="J13" s="39"/>
      <c r="K13" s="39"/>
      <c r="L13" s="39"/>
    </row>
    <row r="14" spans="1:12" ht="13" x14ac:dyDescent="0.3">
      <c r="A14" s="39"/>
      <c r="B14" s="39"/>
      <c r="C14" s="91"/>
      <c r="D14" s="91"/>
      <c r="E14" s="89"/>
      <c r="F14" s="89"/>
      <c r="G14" s="89"/>
      <c r="H14" s="90"/>
      <c r="I14" s="90"/>
      <c r="J14" s="39"/>
      <c r="K14" s="39"/>
      <c r="L14" s="39"/>
    </row>
    <row r="15" spans="1:12" ht="13" x14ac:dyDescent="0.3">
      <c r="A15" s="39"/>
      <c r="B15" s="39"/>
      <c r="C15" s="91"/>
      <c r="D15" s="91"/>
      <c r="E15" s="89"/>
      <c r="F15" s="89"/>
      <c r="G15" s="89"/>
      <c r="H15" s="90"/>
      <c r="I15" s="90"/>
      <c r="J15" s="39"/>
      <c r="K15" s="39"/>
      <c r="L15" s="39"/>
    </row>
    <row r="16" spans="1:12" ht="13" x14ac:dyDescent="0.3">
      <c r="A16" s="39"/>
      <c r="B16" s="39"/>
      <c r="C16" s="91"/>
      <c r="D16" s="91"/>
      <c r="E16" s="89"/>
      <c r="F16" s="89"/>
      <c r="G16" s="89"/>
      <c r="H16" s="90"/>
      <c r="I16" s="90"/>
      <c r="J16" s="39"/>
      <c r="K16" s="39"/>
      <c r="L16" s="39"/>
    </row>
    <row r="17" spans="1:12" ht="13" x14ac:dyDescent="0.3">
      <c r="A17" s="39"/>
      <c r="B17" s="39"/>
      <c r="C17" s="91"/>
      <c r="D17" s="91"/>
      <c r="E17" s="89"/>
      <c r="F17" s="89"/>
      <c r="G17" s="89"/>
      <c r="H17" s="90"/>
      <c r="I17" s="90"/>
      <c r="J17" s="39"/>
      <c r="K17" s="39"/>
      <c r="L17" s="39"/>
    </row>
    <row r="18" spans="1:12" ht="13" x14ac:dyDescent="0.3">
      <c r="A18" s="39"/>
      <c r="B18" s="39"/>
      <c r="C18" s="91"/>
      <c r="D18" s="91"/>
      <c r="E18" s="89"/>
      <c r="F18" s="89"/>
      <c r="G18" s="89"/>
      <c r="H18" s="90"/>
      <c r="I18" s="90"/>
      <c r="J18" s="39"/>
      <c r="K18" s="39"/>
      <c r="L18" s="39"/>
    </row>
    <row r="19" spans="1:12" ht="13" x14ac:dyDescent="0.3">
      <c r="A19" s="39"/>
      <c r="B19" s="39"/>
      <c r="C19" s="91"/>
      <c r="D19" s="91"/>
      <c r="E19" s="91"/>
      <c r="F19" s="91"/>
      <c r="G19" s="91"/>
      <c r="H19" s="91"/>
      <c r="I19" s="91"/>
      <c r="J19" s="39"/>
      <c r="K19" s="39"/>
      <c r="L19" s="39"/>
    </row>
    <row r="20" spans="1:12" ht="13" x14ac:dyDescent="0.3">
      <c r="A20" s="39"/>
      <c r="B20" s="39"/>
      <c r="C20" s="91"/>
      <c r="D20" s="91"/>
      <c r="E20" s="91"/>
      <c r="F20" s="91"/>
      <c r="G20" s="91"/>
      <c r="H20" s="91"/>
      <c r="I20" s="91"/>
      <c r="J20" s="39"/>
      <c r="K20" s="39"/>
      <c r="L20" s="39"/>
    </row>
    <row r="21" spans="1:12" ht="13" x14ac:dyDescent="0.3">
      <c r="A21" s="39"/>
      <c r="B21" s="39"/>
      <c r="C21" s="39"/>
      <c r="D21" s="91"/>
      <c r="E21" s="91"/>
      <c r="F21" s="91"/>
      <c r="G21" s="91"/>
      <c r="H21" s="39"/>
      <c r="I21" s="39"/>
      <c r="J21" s="39"/>
      <c r="K21" s="39"/>
      <c r="L21" s="39"/>
    </row>
    <row r="22" spans="1:12" ht="13" x14ac:dyDescent="0.3">
      <c r="A22" s="39"/>
      <c r="B22" s="39"/>
      <c r="C22" s="39"/>
      <c r="D22" s="91"/>
      <c r="E22" s="91"/>
      <c r="F22" s="91"/>
      <c r="G22" s="91"/>
      <c r="H22" s="39"/>
      <c r="I22" s="39"/>
      <c r="J22" s="39"/>
      <c r="K22" s="39"/>
      <c r="L22" s="39"/>
    </row>
    <row r="23" spans="1:12" x14ac:dyDescent="0.2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2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2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13" x14ac:dyDescent="0.3">
      <c r="B27" s="122" t="s">
        <v>72</v>
      </c>
      <c r="C27" s="123"/>
      <c r="D27" s="123"/>
      <c r="E27" s="123"/>
      <c r="F27" s="123"/>
      <c r="G27" s="123"/>
      <c r="H27" s="124"/>
      <c r="I27" s="57"/>
      <c r="J27" s="56"/>
      <c r="K27" s="56">
        <f>SUM(K11:K26)</f>
        <v>876</v>
      </c>
      <c r="L27" s="56">
        <f>SUM(L11:L26)</f>
        <v>3734</v>
      </c>
    </row>
    <row r="33" spans="3:9" ht="15.5" x14ac:dyDescent="0.35">
      <c r="C33" s="125" t="s">
        <v>73</v>
      </c>
      <c r="D33" s="125"/>
      <c r="E33" s="55"/>
      <c r="F33" s="55"/>
      <c r="G33" s="55"/>
      <c r="H33" s="54"/>
      <c r="I33" s="54"/>
    </row>
    <row r="37" spans="3:9" x14ac:dyDescent="0.25">
      <c r="C37" s="117"/>
      <c r="D37" s="117"/>
      <c r="E37" s="22"/>
      <c r="F37" s="22"/>
      <c r="G37" s="22"/>
    </row>
    <row r="38" spans="3:9" ht="14.5" x14ac:dyDescent="0.35">
      <c r="C38" s="118" t="s">
        <v>174</v>
      </c>
      <c r="D38" s="118"/>
      <c r="E38" s="23"/>
      <c r="F38" s="23"/>
      <c r="G38" s="23"/>
    </row>
    <row r="39" spans="3:9" ht="12.75" customHeight="1" x14ac:dyDescent="0.25">
      <c r="C39" s="119" t="s">
        <v>175</v>
      </c>
      <c r="D39" s="119"/>
    </row>
    <row r="40" spans="3:9" x14ac:dyDescent="0.25">
      <c r="C40" s="119"/>
      <c r="D40" s="119"/>
    </row>
  </sheetData>
  <mergeCells count="11">
    <mergeCell ref="A1:L1"/>
    <mergeCell ref="C33:D33"/>
    <mergeCell ref="C37:D37"/>
    <mergeCell ref="C38:D38"/>
    <mergeCell ref="C39:D40"/>
    <mergeCell ref="C2:L2"/>
    <mergeCell ref="C3:L3"/>
    <mergeCell ref="C4:L4"/>
    <mergeCell ref="C6:L6"/>
    <mergeCell ref="C7:L7"/>
    <mergeCell ref="B27:H27"/>
  </mergeCells>
  <pageMargins left="0.70866141732283472" right="0.70866141732283472" top="0.74803149606299213" bottom="0.74803149606299213" header="0.31496062992125984" footer="0.31496062992125984"/>
  <pageSetup scale="6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D2733-40D2-4F8C-B792-E1850BEDC1D5}">
  <sheetPr>
    <pageSetUpPr fitToPage="1"/>
  </sheetPr>
  <dimension ref="A1:M34"/>
  <sheetViews>
    <sheetView zoomScale="50" zoomScaleNormal="50" workbookViewId="0">
      <selection sqref="A1:M35"/>
    </sheetView>
  </sheetViews>
  <sheetFormatPr baseColWidth="10" defaultRowHeight="12.5" x14ac:dyDescent="0.25"/>
  <cols>
    <col min="1" max="1" width="5.54296875" customWidth="1"/>
    <col min="2" max="2" width="20.81640625" customWidth="1"/>
    <col min="3" max="3" width="32.26953125" customWidth="1"/>
    <col min="4" max="4" width="22.453125" customWidth="1"/>
    <col min="5" max="5" width="26.1796875" customWidth="1"/>
    <col min="6" max="6" width="14.54296875" customWidth="1"/>
    <col min="7" max="7" width="16.7265625" customWidth="1"/>
    <col min="8" max="8" width="31.54296875" customWidth="1"/>
    <col min="9" max="9" width="16.1796875" customWidth="1"/>
    <col min="10" max="10" width="27.81640625" customWidth="1"/>
    <col min="11" max="11" width="23.54296875" customWidth="1"/>
    <col min="12" max="12" width="21.26953125" customWidth="1"/>
    <col min="13" max="13" width="18.453125" customWidth="1"/>
    <col min="16" max="16" width="11.7265625" bestFit="1" customWidth="1"/>
  </cols>
  <sheetData>
    <row r="1" spans="1:13" ht="59.5" customHeight="1" x14ac:dyDescent="0.25">
      <c r="A1" s="154" t="s">
        <v>210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x14ac:dyDescent="0.25">
      <c r="C2" s="116" t="s">
        <v>0</v>
      </c>
      <c r="D2" s="116"/>
      <c r="E2" s="116"/>
      <c r="F2" s="116"/>
      <c r="G2" s="116"/>
      <c r="H2" s="116"/>
      <c r="I2" s="116"/>
      <c r="J2" s="116"/>
      <c r="K2" s="116"/>
      <c r="L2" s="116"/>
    </row>
    <row r="3" spans="1:13" x14ac:dyDescent="0.25">
      <c r="C3" s="116" t="s">
        <v>1</v>
      </c>
      <c r="D3" s="116"/>
      <c r="E3" s="116"/>
      <c r="F3" s="116"/>
      <c r="G3" s="116"/>
      <c r="H3" s="116"/>
      <c r="I3" s="116"/>
      <c r="J3" s="116"/>
      <c r="K3" s="116"/>
      <c r="L3" s="116"/>
    </row>
    <row r="4" spans="1:13" x14ac:dyDescent="0.25">
      <c r="C4" s="116" t="s">
        <v>2</v>
      </c>
      <c r="D4" s="116"/>
      <c r="E4" s="116"/>
      <c r="F4" s="116"/>
      <c r="G4" s="116"/>
      <c r="H4" s="116"/>
      <c r="I4" s="116"/>
      <c r="J4" s="116"/>
      <c r="K4" s="116"/>
      <c r="L4" s="116"/>
    </row>
    <row r="6" spans="1:13" ht="44.5" customHeight="1" x14ac:dyDescent="0.45">
      <c r="C6" s="120" t="s">
        <v>211</v>
      </c>
      <c r="D6" s="121"/>
      <c r="E6" s="121"/>
      <c r="F6" s="121"/>
      <c r="G6" s="121"/>
      <c r="H6" s="121"/>
      <c r="I6" s="121"/>
      <c r="J6" s="121"/>
      <c r="K6" s="121"/>
      <c r="L6" s="121"/>
    </row>
    <row r="7" spans="1:13" ht="13" x14ac:dyDescent="0.3"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9" spans="1:13" ht="26" x14ac:dyDescent="0.5">
      <c r="B9" s="6"/>
      <c r="C9" s="63" t="s">
        <v>3</v>
      </c>
      <c r="J9" s="82"/>
      <c r="K9" s="82"/>
    </row>
    <row r="10" spans="1:13" s="1" customFormat="1" ht="145" customHeight="1" x14ac:dyDescent="0.25">
      <c r="A10" s="80" t="s">
        <v>4</v>
      </c>
      <c r="B10" s="80" t="s">
        <v>5</v>
      </c>
      <c r="C10" s="81" t="s">
        <v>6</v>
      </c>
      <c r="D10" s="80" t="s">
        <v>7</v>
      </c>
      <c r="E10" s="80" t="s">
        <v>8</v>
      </c>
      <c r="F10" s="80" t="s">
        <v>9</v>
      </c>
      <c r="G10" s="80" t="s">
        <v>10</v>
      </c>
      <c r="H10" s="80" t="s">
        <v>11</v>
      </c>
      <c r="I10" s="80" t="s">
        <v>12</v>
      </c>
      <c r="J10" s="78" t="s">
        <v>164</v>
      </c>
      <c r="K10" s="79" t="s">
        <v>163</v>
      </c>
      <c r="L10" s="78" t="s">
        <v>162</v>
      </c>
      <c r="M10" s="78" t="s">
        <v>161</v>
      </c>
    </row>
    <row r="11" spans="1:13" s="2" customFormat="1" ht="59.15" customHeight="1" x14ac:dyDescent="0.25">
      <c r="A11" s="72">
        <v>1</v>
      </c>
      <c r="B11" s="77" t="s">
        <v>160</v>
      </c>
      <c r="C11" s="76" t="s">
        <v>159</v>
      </c>
      <c r="D11" s="69" t="s">
        <v>130</v>
      </c>
      <c r="E11" s="66" t="s">
        <v>17</v>
      </c>
      <c r="F11" s="75" t="s">
        <v>18</v>
      </c>
      <c r="G11" s="66" t="s">
        <v>19</v>
      </c>
      <c r="H11" s="67" t="s">
        <v>158</v>
      </c>
      <c r="I11" s="66" t="s">
        <v>157</v>
      </c>
      <c r="J11" s="74">
        <v>113</v>
      </c>
      <c r="K11" s="74">
        <v>54</v>
      </c>
      <c r="L11" s="65">
        <v>10</v>
      </c>
      <c r="M11" s="74">
        <v>83</v>
      </c>
    </row>
    <row r="12" spans="1:13" ht="59.15" customHeight="1" x14ac:dyDescent="0.25">
      <c r="A12" s="72">
        <v>2</v>
      </c>
      <c r="B12" s="71" t="s">
        <v>156</v>
      </c>
      <c r="C12" s="70" t="s">
        <v>155</v>
      </c>
      <c r="D12" s="69" t="s">
        <v>130</v>
      </c>
      <c r="E12" s="66" t="s">
        <v>24</v>
      </c>
      <c r="F12" s="66" t="s">
        <v>25</v>
      </c>
      <c r="G12" s="66" t="s">
        <v>26</v>
      </c>
      <c r="H12" s="67" t="s">
        <v>154</v>
      </c>
      <c r="I12" s="66" t="s">
        <v>153</v>
      </c>
      <c r="J12" s="65">
        <v>22</v>
      </c>
      <c r="K12" s="65">
        <v>10</v>
      </c>
      <c r="L12" s="65">
        <v>8</v>
      </c>
      <c r="M12" s="65">
        <v>44</v>
      </c>
    </row>
    <row r="13" spans="1:13" ht="59.15" customHeight="1" x14ac:dyDescent="0.25">
      <c r="A13" s="72">
        <v>3</v>
      </c>
      <c r="B13" s="71" t="s">
        <v>152</v>
      </c>
      <c r="C13" s="70" t="s">
        <v>151</v>
      </c>
      <c r="D13" s="69" t="s">
        <v>130</v>
      </c>
      <c r="E13" s="66" t="s">
        <v>31</v>
      </c>
      <c r="F13" s="66" t="s">
        <v>32</v>
      </c>
      <c r="G13" s="66" t="s">
        <v>33</v>
      </c>
      <c r="H13" s="67" t="s">
        <v>150</v>
      </c>
      <c r="I13" s="66" t="s">
        <v>149</v>
      </c>
      <c r="J13" s="65">
        <v>118</v>
      </c>
      <c r="K13" s="65">
        <v>82</v>
      </c>
      <c r="L13" s="65">
        <v>9</v>
      </c>
      <c r="M13" s="65">
        <v>124</v>
      </c>
    </row>
    <row r="14" spans="1:13" ht="59.15" customHeight="1" x14ac:dyDescent="0.25">
      <c r="A14" s="72">
        <v>4</v>
      </c>
      <c r="B14" s="71" t="s">
        <v>148</v>
      </c>
      <c r="C14" s="70" t="s">
        <v>147</v>
      </c>
      <c r="D14" s="69" t="s">
        <v>130</v>
      </c>
      <c r="E14" s="66" t="s">
        <v>38</v>
      </c>
      <c r="F14" s="66" t="s">
        <v>39</v>
      </c>
      <c r="G14" s="66" t="s">
        <v>40</v>
      </c>
      <c r="H14" s="67" t="s">
        <v>146</v>
      </c>
      <c r="I14" s="66" t="s">
        <v>145</v>
      </c>
      <c r="J14" s="65">
        <v>88</v>
      </c>
      <c r="K14" s="65">
        <v>77</v>
      </c>
      <c r="L14" s="65">
        <v>16</v>
      </c>
      <c r="M14" s="65">
        <v>50</v>
      </c>
    </row>
    <row r="15" spans="1:13" ht="59.15" customHeight="1" x14ac:dyDescent="0.25">
      <c r="A15" s="72">
        <v>5</v>
      </c>
      <c r="B15" s="71" t="s">
        <v>144</v>
      </c>
      <c r="C15" s="70" t="s">
        <v>143</v>
      </c>
      <c r="D15" s="69" t="s">
        <v>130</v>
      </c>
      <c r="E15" s="66" t="s">
        <v>46</v>
      </c>
      <c r="F15" s="66" t="s">
        <v>47</v>
      </c>
      <c r="G15" s="66" t="s">
        <v>48</v>
      </c>
      <c r="H15" s="67" t="s">
        <v>142</v>
      </c>
      <c r="I15" s="66" t="s">
        <v>141</v>
      </c>
      <c r="J15" s="65">
        <v>93</v>
      </c>
      <c r="K15" s="65">
        <v>69</v>
      </c>
      <c r="L15" s="65">
        <v>16</v>
      </c>
      <c r="M15" s="65">
        <v>34</v>
      </c>
    </row>
    <row r="16" spans="1:13" ht="59.15" customHeight="1" x14ac:dyDescent="0.25">
      <c r="A16" s="72">
        <v>6</v>
      </c>
      <c r="B16" s="71" t="s">
        <v>140</v>
      </c>
      <c r="C16" s="70" t="s">
        <v>139</v>
      </c>
      <c r="D16" s="69" t="s">
        <v>130</v>
      </c>
      <c r="E16" s="66" t="s">
        <v>53</v>
      </c>
      <c r="F16" s="66" t="s">
        <v>54</v>
      </c>
      <c r="G16" s="66" t="s">
        <v>55</v>
      </c>
      <c r="H16" s="67" t="s">
        <v>138</v>
      </c>
      <c r="I16" s="66" t="s">
        <v>137</v>
      </c>
      <c r="J16" s="65">
        <v>168</v>
      </c>
      <c r="K16" s="65">
        <v>60</v>
      </c>
      <c r="L16" s="65">
        <v>25</v>
      </c>
      <c r="M16" s="65">
        <v>153</v>
      </c>
    </row>
    <row r="17" spans="1:13" ht="59.15" customHeight="1" x14ac:dyDescent="0.25">
      <c r="A17" s="72">
        <v>7</v>
      </c>
      <c r="B17" s="71" t="s">
        <v>136</v>
      </c>
      <c r="C17" s="70" t="s">
        <v>135</v>
      </c>
      <c r="D17" s="69" t="s">
        <v>130</v>
      </c>
      <c r="E17" s="66" t="s">
        <v>60</v>
      </c>
      <c r="F17" s="66" t="s">
        <v>61</v>
      </c>
      <c r="G17" s="66" t="s">
        <v>62</v>
      </c>
      <c r="H17" s="73" t="s">
        <v>134</v>
      </c>
      <c r="I17" s="66" t="s">
        <v>133</v>
      </c>
      <c r="J17" s="65">
        <v>162</v>
      </c>
      <c r="K17" s="65">
        <v>170</v>
      </c>
      <c r="L17" s="65">
        <v>35</v>
      </c>
      <c r="M17" s="65">
        <v>183</v>
      </c>
    </row>
    <row r="18" spans="1:13" ht="59.15" customHeight="1" x14ac:dyDescent="0.25">
      <c r="A18" s="72">
        <v>8</v>
      </c>
      <c r="B18" s="71" t="s">
        <v>132</v>
      </c>
      <c r="C18" s="70" t="s">
        <v>131</v>
      </c>
      <c r="D18" s="69" t="s">
        <v>130</v>
      </c>
      <c r="E18" s="66" t="s">
        <v>67</v>
      </c>
      <c r="F18" s="66" t="s">
        <v>68</v>
      </c>
      <c r="G18" s="68" t="s">
        <v>69</v>
      </c>
      <c r="H18" s="67" t="s">
        <v>129</v>
      </c>
      <c r="I18" s="66" t="s">
        <v>128</v>
      </c>
      <c r="J18" s="65">
        <v>84</v>
      </c>
      <c r="K18" s="65">
        <v>56</v>
      </c>
      <c r="L18" s="65">
        <v>9</v>
      </c>
      <c r="M18" s="65">
        <v>50</v>
      </c>
    </row>
    <row r="19" spans="1:13" ht="50.15" customHeight="1" x14ac:dyDescent="0.3">
      <c r="B19" s="159" t="s">
        <v>72</v>
      </c>
      <c r="C19" s="160"/>
      <c r="D19" s="160"/>
      <c r="E19" s="160"/>
      <c r="F19" s="160"/>
      <c r="G19" s="160"/>
      <c r="H19" s="161"/>
      <c r="I19" s="57"/>
      <c r="J19" s="64">
        <f>SUM(J11:J18)</f>
        <v>848</v>
      </c>
      <c r="K19" s="64">
        <f>SUM(K11:K18)</f>
        <v>578</v>
      </c>
      <c r="L19" s="64">
        <f>SUM(L11:L18)</f>
        <v>128</v>
      </c>
      <c r="M19" s="64">
        <f>SUM(M11:M18)</f>
        <v>721</v>
      </c>
    </row>
    <row r="28" spans="1:13" ht="15.5" x14ac:dyDescent="0.35">
      <c r="C28" s="125" t="s">
        <v>73</v>
      </c>
      <c r="D28" s="125"/>
      <c r="E28" s="55"/>
      <c r="F28" s="55"/>
      <c r="G28" s="55"/>
      <c r="H28" s="54"/>
      <c r="I28" s="54"/>
    </row>
    <row r="32" spans="1:13" ht="15.5" x14ac:dyDescent="0.35">
      <c r="C32" s="158" t="s">
        <v>127</v>
      </c>
      <c r="D32" s="158"/>
      <c r="E32" s="22"/>
      <c r="F32" s="22"/>
      <c r="G32" s="22"/>
    </row>
    <row r="33" spans="3:7" ht="14.5" x14ac:dyDescent="0.35">
      <c r="C33" s="156" t="s">
        <v>126</v>
      </c>
      <c r="D33" s="156"/>
      <c r="E33" s="23"/>
      <c r="F33" s="23"/>
      <c r="G33" s="23"/>
    </row>
    <row r="34" spans="3:7" x14ac:dyDescent="0.25">
      <c r="C34" s="157"/>
      <c r="D34" s="157"/>
    </row>
  </sheetData>
  <mergeCells count="10">
    <mergeCell ref="A1:M1"/>
    <mergeCell ref="C33:D34"/>
    <mergeCell ref="C4:L4"/>
    <mergeCell ref="C32:D32"/>
    <mergeCell ref="C2:L2"/>
    <mergeCell ref="C3:L3"/>
    <mergeCell ref="C6:L6"/>
    <mergeCell ref="B19:H19"/>
    <mergeCell ref="C28:D28"/>
    <mergeCell ref="C7:L7"/>
  </mergeCells>
  <pageMargins left="0.70866141732283472" right="0.70866141732283472" top="0.74803149606299213" bottom="0.74803149606299213" header="0.31496062992125984" footer="0.31496062992125984"/>
  <pageSetup scale="44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view="pageBreakPreview" zoomScale="60" zoomScaleNormal="60" workbookViewId="0">
      <selection sqref="A1:J29"/>
    </sheetView>
  </sheetViews>
  <sheetFormatPr baseColWidth="10" defaultColWidth="11.453125" defaultRowHeight="12.5" x14ac:dyDescent="0.25"/>
  <cols>
    <col min="1" max="1" width="5.54296875" customWidth="1"/>
    <col min="2" max="2" width="30.81640625" customWidth="1"/>
    <col min="3" max="3" width="34"/>
    <col min="4" max="4" width="27.7265625" customWidth="1"/>
    <col min="5" max="5" width="45.26953125" customWidth="1"/>
    <col min="6" max="7" width="22.81640625" customWidth="1"/>
    <col min="8" max="8" width="51"/>
    <col min="9" max="9" width="27.26953125"/>
    <col min="10" max="10" width="30.7265625" customWidth="1"/>
    <col min="11" max="13" width="11.453125" style="3"/>
  </cols>
  <sheetData>
    <row r="1" spans="1:13" ht="49" customHeight="1" x14ac:dyDescent="0.25">
      <c r="A1" s="162" t="s">
        <v>210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3" ht="17.5" x14ac:dyDescent="0.35">
      <c r="C2" s="164" t="s">
        <v>0</v>
      </c>
      <c r="D2" s="164"/>
      <c r="E2" s="164"/>
      <c r="F2" s="164"/>
      <c r="G2" s="164"/>
      <c r="H2" s="164"/>
      <c r="I2" s="164"/>
      <c r="J2" s="164"/>
    </row>
    <row r="3" spans="1:13" ht="17.5" x14ac:dyDescent="0.35">
      <c r="C3" s="164" t="s">
        <v>1</v>
      </c>
      <c r="D3" s="164"/>
      <c r="E3" s="164"/>
      <c r="F3" s="164"/>
      <c r="G3" s="164"/>
      <c r="H3" s="164"/>
      <c r="I3" s="164"/>
      <c r="J3" s="164"/>
    </row>
    <row r="4" spans="1:13" ht="17.5" x14ac:dyDescent="0.35">
      <c r="C4" s="164" t="s">
        <v>2</v>
      </c>
      <c r="D4" s="164"/>
      <c r="E4" s="164"/>
      <c r="F4" s="164"/>
      <c r="G4" s="164"/>
      <c r="H4" s="164"/>
      <c r="I4" s="164"/>
      <c r="J4" s="164"/>
    </row>
    <row r="5" spans="1:13" ht="17.5" x14ac:dyDescent="0.35">
      <c r="C5" s="4"/>
      <c r="D5" s="4"/>
      <c r="E5" s="4"/>
      <c r="F5" s="4"/>
      <c r="G5" s="4"/>
      <c r="H5" s="4"/>
      <c r="I5" s="4"/>
      <c r="J5" s="4"/>
    </row>
    <row r="6" spans="1:13" ht="40" customHeight="1" x14ac:dyDescent="0.45">
      <c r="C6" s="120" t="s">
        <v>211</v>
      </c>
      <c r="D6" s="121"/>
      <c r="E6" s="121"/>
      <c r="F6" s="121"/>
      <c r="G6" s="121"/>
      <c r="H6" s="121"/>
      <c r="I6" s="121"/>
      <c r="J6" s="121"/>
    </row>
    <row r="7" spans="1:13" ht="18" x14ac:dyDescent="0.4">
      <c r="C7" s="167"/>
      <c r="D7" s="167"/>
      <c r="E7" s="167"/>
      <c r="F7" s="167"/>
      <c r="G7" s="167"/>
      <c r="H7" s="167"/>
      <c r="I7" s="167"/>
      <c r="J7" s="167"/>
    </row>
    <row r="8" spans="1:13" ht="17.5" x14ac:dyDescent="0.35">
      <c r="C8" s="4"/>
      <c r="D8" s="4"/>
      <c r="E8" s="4"/>
      <c r="F8" s="4"/>
      <c r="G8" s="4"/>
      <c r="H8" s="4"/>
      <c r="I8" s="4"/>
      <c r="J8" s="4"/>
    </row>
    <row r="9" spans="1:13" ht="21" x14ac:dyDescent="0.5">
      <c r="B9" s="6"/>
      <c r="C9" s="7" t="s">
        <v>3</v>
      </c>
      <c r="D9" s="4"/>
      <c r="E9" s="4"/>
      <c r="F9" s="4"/>
      <c r="G9" s="4"/>
      <c r="H9" s="4"/>
      <c r="I9" s="4"/>
      <c r="J9" s="8"/>
    </row>
    <row r="10" spans="1:13" s="1" customFormat="1" ht="320.25" customHeight="1" x14ac:dyDescent="0.25">
      <c r="A10" s="9" t="s">
        <v>4</v>
      </c>
      <c r="B10" s="9" t="s">
        <v>5</v>
      </c>
      <c r="C10" s="9" t="s">
        <v>6</v>
      </c>
      <c r="D10" s="9" t="s">
        <v>7</v>
      </c>
      <c r="E10" s="9" t="s">
        <v>8</v>
      </c>
      <c r="F10" s="9" t="s">
        <v>9</v>
      </c>
      <c r="G10" s="9" t="s">
        <v>10</v>
      </c>
      <c r="H10" s="9" t="s">
        <v>11</v>
      </c>
      <c r="I10" s="9" t="s">
        <v>12</v>
      </c>
      <c r="J10" s="10" t="s">
        <v>13</v>
      </c>
      <c r="K10" s="11"/>
      <c r="L10" s="11"/>
      <c r="M10" s="11"/>
    </row>
    <row r="11" spans="1:13" s="2" customFormat="1" ht="63.75" customHeight="1" x14ac:dyDescent="0.25">
      <c r="A11" s="12">
        <v>1</v>
      </c>
      <c r="B11" s="13" t="s">
        <v>14</v>
      </c>
      <c r="C11" s="13" t="s">
        <v>15</v>
      </c>
      <c r="D11" s="13" t="s">
        <v>16</v>
      </c>
      <c r="E11" s="13" t="s">
        <v>17</v>
      </c>
      <c r="F11" s="13" t="s">
        <v>18</v>
      </c>
      <c r="G11" s="13" t="s">
        <v>19</v>
      </c>
      <c r="H11" s="13" t="s">
        <v>20</v>
      </c>
      <c r="I11" s="13" t="s">
        <v>21</v>
      </c>
      <c r="J11" s="14">
        <v>43</v>
      </c>
      <c r="K11" s="15"/>
      <c r="L11" s="15"/>
      <c r="M11" s="15"/>
    </row>
    <row r="12" spans="1:13" ht="70" x14ac:dyDescent="0.25">
      <c r="A12" s="12">
        <v>2</v>
      </c>
      <c r="B12" s="13" t="s">
        <v>22</v>
      </c>
      <c r="C12" s="13" t="s">
        <v>23</v>
      </c>
      <c r="D12" s="13" t="s">
        <v>16</v>
      </c>
      <c r="E12" s="13" t="s">
        <v>24</v>
      </c>
      <c r="F12" s="13" t="s">
        <v>25</v>
      </c>
      <c r="G12" s="13" t="s">
        <v>26</v>
      </c>
      <c r="H12" s="13" t="s">
        <v>27</v>
      </c>
      <c r="I12" s="13" t="s">
        <v>28</v>
      </c>
      <c r="J12" s="14">
        <v>53</v>
      </c>
    </row>
    <row r="13" spans="1:13" ht="52.5" x14ac:dyDescent="0.25">
      <c r="A13" s="12">
        <v>3</v>
      </c>
      <c r="B13" s="13" t="s">
        <v>29</v>
      </c>
      <c r="C13" s="13" t="s">
        <v>30</v>
      </c>
      <c r="D13" s="13" t="s">
        <v>16</v>
      </c>
      <c r="E13" s="13" t="s">
        <v>31</v>
      </c>
      <c r="F13" s="13" t="s">
        <v>32</v>
      </c>
      <c r="G13" s="13" t="s">
        <v>33</v>
      </c>
      <c r="H13" s="13" t="s">
        <v>34</v>
      </c>
      <c r="I13" s="13" t="s">
        <v>35</v>
      </c>
      <c r="J13" s="14">
        <v>57</v>
      </c>
    </row>
    <row r="14" spans="1:13" ht="76.5" customHeight="1" x14ac:dyDescent="0.25">
      <c r="A14" s="12">
        <v>4</v>
      </c>
      <c r="B14" s="13" t="s">
        <v>36</v>
      </c>
      <c r="C14" s="13" t="s">
        <v>37</v>
      </c>
      <c r="D14" s="13" t="s">
        <v>16</v>
      </c>
      <c r="E14" s="13" t="s">
        <v>38</v>
      </c>
      <c r="F14" s="13" t="s">
        <v>39</v>
      </c>
      <c r="G14" s="13" t="s">
        <v>40</v>
      </c>
      <c r="H14" s="13" t="s">
        <v>41</v>
      </c>
      <c r="I14" s="13" t="s">
        <v>42</v>
      </c>
      <c r="J14" s="14">
        <v>20</v>
      </c>
    </row>
    <row r="15" spans="1:13" ht="76.5" customHeight="1" x14ac:dyDescent="0.25">
      <c r="A15" s="12">
        <v>5</v>
      </c>
      <c r="B15" s="13" t="s">
        <v>43</v>
      </c>
      <c r="C15" s="13" t="s">
        <v>44</v>
      </c>
      <c r="D15" s="13" t="s">
        <v>45</v>
      </c>
      <c r="E15" s="13" t="s">
        <v>46</v>
      </c>
      <c r="F15" s="13" t="s">
        <v>47</v>
      </c>
      <c r="G15" s="13" t="s">
        <v>48</v>
      </c>
      <c r="H15" s="13" t="s">
        <v>49</v>
      </c>
      <c r="I15" s="13" t="s">
        <v>50</v>
      </c>
      <c r="J15" s="14">
        <v>46</v>
      </c>
    </row>
    <row r="16" spans="1:13" ht="70" x14ac:dyDescent="0.25">
      <c r="A16" s="12">
        <v>6</v>
      </c>
      <c r="B16" s="13" t="s">
        <v>51</v>
      </c>
      <c r="C16" s="13" t="s">
        <v>52</v>
      </c>
      <c r="D16" s="13" t="s">
        <v>45</v>
      </c>
      <c r="E16" s="13" t="s">
        <v>53</v>
      </c>
      <c r="F16" s="13" t="s">
        <v>54</v>
      </c>
      <c r="G16" s="13" t="s">
        <v>55</v>
      </c>
      <c r="H16" s="13" t="s">
        <v>56</v>
      </c>
      <c r="I16" s="13" t="s">
        <v>57</v>
      </c>
      <c r="J16" s="14">
        <v>65</v>
      </c>
    </row>
    <row r="17" spans="1:10" ht="52.5" x14ac:dyDescent="0.25">
      <c r="A17" s="12">
        <v>7</v>
      </c>
      <c r="B17" s="13" t="s">
        <v>58</v>
      </c>
      <c r="C17" s="13" t="s">
        <v>59</v>
      </c>
      <c r="D17" s="13" t="s">
        <v>45</v>
      </c>
      <c r="E17" s="13" t="s">
        <v>60</v>
      </c>
      <c r="F17" s="13" t="s">
        <v>61</v>
      </c>
      <c r="G17" s="13" t="s">
        <v>62</v>
      </c>
      <c r="H17" s="13" t="s">
        <v>63</v>
      </c>
      <c r="I17" s="13" t="s">
        <v>64</v>
      </c>
      <c r="J17" s="14">
        <v>61</v>
      </c>
    </row>
    <row r="18" spans="1:10" ht="52.5" x14ac:dyDescent="0.25">
      <c r="A18" s="12">
        <v>8</v>
      </c>
      <c r="B18" s="13" t="s">
        <v>65</v>
      </c>
      <c r="C18" s="13" t="s">
        <v>66</v>
      </c>
      <c r="D18" s="13" t="s">
        <v>16</v>
      </c>
      <c r="E18" s="13" t="s">
        <v>67</v>
      </c>
      <c r="F18" s="13" t="s">
        <v>68</v>
      </c>
      <c r="G18" s="13" t="s">
        <v>69</v>
      </c>
      <c r="H18" s="13" t="s">
        <v>70</v>
      </c>
      <c r="I18" s="13" t="s">
        <v>71</v>
      </c>
      <c r="J18" s="14">
        <v>84</v>
      </c>
    </row>
    <row r="19" spans="1:10" ht="23" x14ac:dyDescent="0.4">
      <c r="A19" s="4"/>
      <c r="B19" s="159" t="s">
        <v>72</v>
      </c>
      <c r="C19" s="160"/>
      <c r="D19" s="160"/>
      <c r="E19" s="160"/>
      <c r="F19" s="160"/>
      <c r="G19" s="160"/>
      <c r="H19" s="161"/>
      <c r="I19" s="16"/>
      <c r="J19" s="17">
        <f>SUM(J11:J18)</f>
        <v>429</v>
      </c>
    </row>
    <row r="23" spans="1:10" ht="20" x14ac:dyDescent="0.25">
      <c r="I23" s="18"/>
      <c r="J23" s="19">
        <v>49100</v>
      </c>
    </row>
    <row r="24" spans="1:10" ht="20" x14ac:dyDescent="0.45">
      <c r="A24" s="4"/>
      <c r="B24" s="4"/>
      <c r="C24" s="121" t="s">
        <v>73</v>
      </c>
      <c r="D24" s="121"/>
      <c r="E24" s="121"/>
      <c r="F24" s="121"/>
      <c r="G24" s="121"/>
      <c r="H24" s="121"/>
      <c r="I24" s="20"/>
      <c r="J24" s="19">
        <v>49100</v>
      </c>
    </row>
    <row r="25" spans="1:10" ht="20" x14ac:dyDescent="0.35">
      <c r="A25" s="4"/>
      <c r="B25" s="4"/>
      <c r="C25" s="4"/>
      <c r="D25" s="4"/>
      <c r="E25" s="4"/>
      <c r="I25" s="18"/>
      <c r="J25" s="19">
        <v>49100</v>
      </c>
    </row>
    <row r="26" spans="1:10" ht="20" x14ac:dyDescent="0.35">
      <c r="A26" s="4"/>
      <c r="B26" s="4"/>
      <c r="C26" s="4"/>
      <c r="D26" s="4"/>
      <c r="E26" s="4"/>
      <c r="I26" s="18"/>
      <c r="J26" s="19">
        <v>49100</v>
      </c>
    </row>
    <row r="27" spans="1:10" ht="20" x14ac:dyDescent="0.35">
      <c r="A27" s="4"/>
      <c r="B27" s="4"/>
      <c r="C27" s="4"/>
      <c r="D27" s="4"/>
      <c r="E27" s="4"/>
      <c r="I27" s="18"/>
      <c r="J27" s="19">
        <v>48860</v>
      </c>
    </row>
    <row r="28" spans="1:10" ht="20" x14ac:dyDescent="0.35">
      <c r="A28" s="4"/>
      <c r="B28" s="4"/>
      <c r="C28" s="165"/>
      <c r="D28" s="165"/>
      <c r="E28" s="21"/>
      <c r="F28" s="22"/>
      <c r="G28" s="22"/>
      <c r="H28" s="117"/>
      <c r="I28" s="117"/>
      <c r="J28" s="19">
        <v>48857</v>
      </c>
    </row>
    <row r="29" spans="1:10" ht="97.5" customHeight="1" x14ac:dyDescent="0.45">
      <c r="A29" s="4"/>
      <c r="B29" s="4"/>
      <c r="C29" s="166" t="s">
        <v>74</v>
      </c>
      <c r="D29" s="166"/>
      <c r="E29" s="5"/>
      <c r="F29" s="23"/>
      <c r="G29" s="23"/>
      <c r="H29" s="166" t="s">
        <v>75</v>
      </c>
      <c r="I29" s="166"/>
      <c r="J29" s="18"/>
    </row>
    <row r="30" spans="1:10" ht="17.5" x14ac:dyDescent="0.35">
      <c r="A30" s="4"/>
      <c r="B30" s="4"/>
      <c r="C30" s="164"/>
      <c r="D30" s="164"/>
      <c r="E30" s="4"/>
    </row>
    <row r="31" spans="1:10" ht="17.5" x14ac:dyDescent="0.35">
      <c r="A31" s="4"/>
      <c r="B31" s="4"/>
      <c r="C31" s="4"/>
      <c r="D31" s="4"/>
      <c r="E31" s="4"/>
    </row>
    <row r="32" spans="1:10" ht="17.5" x14ac:dyDescent="0.35">
      <c r="A32" s="4"/>
      <c r="B32" s="4"/>
      <c r="C32" s="4"/>
      <c r="D32" s="4"/>
      <c r="E32" s="4"/>
    </row>
    <row r="33" spans="1:5" ht="17.5" x14ac:dyDescent="0.35">
      <c r="A33" s="4"/>
      <c r="B33" s="4"/>
      <c r="C33" s="4"/>
      <c r="D33" s="4"/>
      <c r="E33" s="4"/>
    </row>
    <row r="34" spans="1:5" ht="17.5" x14ac:dyDescent="0.35">
      <c r="A34" s="4"/>
      <c r="B34" s="4"/>
      <c r="C34" s="4"/>
      <c r="D34" s="4"/>
      <c r="E34" s="4"/>
    </row>
  </sheetData>
  <mergeCells count="13">
    <mergeCell ref="A1:J1"/>
    <mergeCell ref="C30:D30"/>
    <mergeCell ref="B19:H19"/>
    <mergeCell ref="C24:H24"/>
    <mergeCell ref="C28:D28"/>
    <mergeCell ref="H28:I28"/>
    <mergeCell ref="C29:D29"/>
    <mergeCell ref="H29:I29"/>
    <mergeCell ref="C2:J2"/>
    <mergeCell ref="C3:J3"/>
    <mergeCell ref="C4:J4"/>
    <mergeCell ref="C6:J6"/>
    <mergeCell ref="C7:J7"/>
  </mergeCells>
  <printOptions horizontalCentered="1"/>
  <pageMargins left="0.70866141732283505" right="0.70866141732283505" top="0.74803149606299202" bottom="0.74803149606299202" header="0.31496062992126" footer="0.31496062992126"/>
  <pageSetup scale="3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1CE54-3FE4-4095-AAB1-F2CFC036BBE9}">
  <sheetPr>
    <pageSetUpPr fitToPage="1"/>
  </sheetPr>
  <dimension ref="A1:J24"/>
  <sheetViews>
    <sheetView zoomScaleNormal="100" workbookViewId="0">
      <selection sqref="A1:J24"/>
    </sheetView>
  </sheetViews>
  <sheetFormatPr baseColWidth="10" defaultRowHeight="12.5" x14ac:dyDescent="0.25"/>
  <cols>
    <col min="1" max="1" width="5.54296875" customWidth="1"/>
    <col min="2" max="2" width="15.81640625" bestFit="1" customWidth="1"/>
    <col min="3" max="3" width="33.26953125" bestFit="1" customWidth="1"/>
    <col min="4" max="4" width="15.1796875" customWidth="1"/>
    <col min="5" max="7" width="22.81640625" customWidth="1"/>
    <col min="8" max="9" width="24.26953125" customWidth="1"/>
    <col min="10" max="10" width="32.26953125" customWidth="1"/>
  </cols>
  <sheetData>
    <row r="1" spans="1:10" ht="46.5" customHeight="1" x14ac:dyDescent="0.3">
      <c r="A1" s="114" t="s">
        <v>210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x14ac:dyDescent="0.25">
      <c r="C2" s="116" t="s">
        <v>0</v>
      </c>
      <c r="D2" s="116"/>
      <c r="E2" s="116"/>
      <c r="F2" s="116"/>
      <c r="G2" s="116"/>
      <c r="H2" s="116"/>
      <c r="I2" s="116"/>
      <c r="J2" s="116"/>
    </row>
    <row r="3" spans="1:10" x14ac:dyDescent="0.25">
      <c r="C3" s="116" t="s">
        <v>1</v>
      </c>
      <c r="D3" s="116"/>
      <c r="E3" s="116"/>
      <c r="F3" s="116"/>
      <c r="G3" s="116"/>
      <c r="H3" s="116"/>
      <c r="I3" s="116"/>
      <c r="J3" s="116"/>
    </row>
    <row r="4" spans="1:10" x14ac:dyDescent="0.25">
      <c r="C4" s="116" t="s">
        <v>2</v>
      </c>
      <c r="D4" s="116"/>
      <c r="E4" s="116"/>
      <c r="F4" s="116"/>
      <c r="G4" s="116"/>
      <c r="H4" s="116"/>
      <c r="I4" s="116"/>
      <c r="J4" s="116"/>
    </row>
    <row r="6" spans="1:10" ht="41.5" customHeight="1" x14ac:dyDescent="0.45">
      <c r="C6" s="120" t="s">
        <v>211</v>
      </c>
      <c r="D6" s="121"/>
      <c r="E6" s="121"/>
      <c r="F6" s="121"/>
      <c r="G6" s="121"/>
      <c r="H6" s="121"/>
      <c r="I6" s="121"/>
      <c r="J6" s="121"/>
    </row>
    <row r="7" spans="1:10" ht="13" x14ac:dyDescent="0.3">
      <c r="C7" s="115"/>
      <c r="D7" s="115"/>
      <c r="E7" s="115"/>
      <c r="F7" s="115"/>
      <c r="G7" s="115"/>
      <c r="H7" s="115"/>
      <c r="I7" s="115"/>
      <c r="J7" s="115"/>
    </row>
    <row r="9" spans="1:10" ht="26" x14ac:dyDescent="0.5">
      <c r="B9" s="6"/>
      <c r="C9" s="63" t="s">
        <v>3</v>
      </c>
    </row>
    <row r="10" spans="1:10" s="1" customFormat="1" ht="115.5" customHeight="1" x14ac:dyDescent="0.25">
      <c r="A10" s="62" t="s">
        <v>4</v>
      </c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10</v>
      </c>
      <c r="H10" s="62" t="s">
        <v>11</v>
      </c>
      <c r="I10" s="62" t="s">
        <v>12</v>
      </c>
      <c r="J10" s="61" t="s">
        <v>125</v>
      </c>
    </row>
    <row r="11" spans="1:10" s="2" customFormat="1" ht="36" x14ac:dyDescent="0.25">
      <c r="A11" s="30">
        <v>1</v>
      </c>
      <c r="B11" s="59" t="s">
        <v>124</v>
      </c>
      <c r="C11" s="59" t="s">
        <v>123</v>
      </c>
      <c r="D11" s="59" t="s">
        <v>122</v>
      </c>
      <c r="E11" s="59" t="s">
        <v>121</v>
      </c>
      <c r="F11" s="60">
        <v>3019054700</v>
      </c>
      <c r="G11" s="59" t="s">
        <v>120</v>
      </c>
      <c r="H11" s="59" t="s">
        <v>119</v>
      </c>
      <c r="I11" s="59" t="s">
        <v>118</v>
      </c>
      <c r="J11" s="58">
        <v>38</v>
      </c>
    </row>
    <row r="12" spans="1:10" ht="13" x14ac:dyDescent="0.3">
      <c r="B12" s="122" t="s">
        <v>72</v>
      </c>
      <c r="C12" s="123"/>
      <c r="D12" s="123"/>
      <c r="E12" s="123"/>
      <c r="F12" s="123"/>
      <c r="G12" s="123"/>
      <c r="H12" s="124"/>
      <c r="I12" s="57"/>
      <c r="J12" s="56">
        <f>SUM(J11:J11)</f>
        <v>38</v>
      </c>
    </row>
    <row r="18" spans="3:9" ht="15.5" x14ac:dyDescent="0.35">
      <c r="C18" s="125" t="s">
        <v>73</v>
      </c>
      <c r="D18" s="125"/>
      <c r="E18" s="55"/>
      <c r="F18" s="55"/>
      <c r="G18" s="55"/>
      <c r="H18" s="54"/>
      <c r="I18" s="54"/>
    </row>
    <row r="22" spans="3:9" x14ac:dyDescent="0.25">
      <c r="C22" s="117"/>
      <c r="D22" s="117"/>
      <c r="E22" s="22"/>
      <c r="F22" s="22"/>
      <c r="G22" s="22"/>
    </row>
    <row r="23" spans="3:9" ht="14.5" x14ac:dyDescent="0.35">
      <c r="C23" s="118" t="s">
        <v>117</v>
      </c>
      <c r="D23" s="118"/>
      <c r="E23" s="23"/>
      <c r="F23" s="23"/>
      <c r="G23" s="23"/>
    </row>
    <row r="24" spans="3:9" ht="25.5" customHeight="1" x14ac:dyDescent="0.25">
      <c r="C24" s="119" t="s">
        <v>116</v>
      </c>
      <c r="D24" s="119"/>
    </row>
  </sheetData>
  <mergeCells count="11">
    <mergeCell ref="A1:J1"/>
    <mergeCell ref="C4:J4"/>
    <mergeCell ref="C22:D22"/>
    <mergeCell ref="C23:D23"/>
    <mergeCell ref="C24:D24"/>
    <mergeCell ref="C2:J2"/>
    <mergeCell ref="C3:J3"/>
    <mergeCell ref="C6:J6"/>
    <mergeCell ref="B12:H12"/>
    <mergeCell ref="C18:D18"/>
    <mergeCell ref="C7:J7"/>
  </mergeCells>
  <pageMargins left="0.70866141732283472" right="0.70866141732283472" top="0.74803149606299213" bottom="0.74803149606299213" header="0.31496062992125984" footer="0.31496062992125984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Partida 1 </vt:lpstr>
      <vt:lpstr>Partida 2 </vt:lpstr>
      <vt:lpstr>Partida 3-4</vt:lpstr>
      <vt:lpstr>Partidas 5-6-7-8</vt:lpstr>
      <vt:lpstr>partida 9</vt:lpstr>
      <vt:lpstr>Partida 10 </vt:lpstr>
      <vt:lpstr>'Partida 1 '!Área_de_impresión</vt:lpstr>
      <vt:lpstr>'Partida 10 '!Área_de_impresión</vt:lpstr>
      <vt:lpstr>'Partida 2 '!Área_de_impresión</vt:lpstr>
      <vt:lpstr>'Partida 3-4'!Área_de_impresión</vt:lpstr>
      <vt:lpstr>'partida 9'!Área_de_impresión</vt:lpstr>
      <vt:lpstr>'Partidas 5-6-7-8'!Área_de_impresión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</dc:creator>
  <cp:lastModifiedBy>Diana Berenice Rodríguez Casillas</cp:lastModifiedBy>
  <cp:lastPrinted>2026-09-07T16:09:22Z</cp:lastPrinted>
  <dcterms:created xsi:type="dcterms:W3CDTF">2012-01-17T22:31:21Z</dcterms:created>
  <dcterms:modified xsi:type="dcterms:W3CDTF">2026-09-07T16:09:30Z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615481C2B3F047D2AFDC320EF19FB081_13</vt:lpwstr>
  </property>
  <property fmtid="{D5CDD505-2E9C-101B-9397-08002B2CF9AE}" pid="3" name="KSOProductBuildVer">
    <vt:lpwstr>3082-12.1.0.28032</vt:lpwstr>
  </property>
  <property fmtid="{D5CDD505-2E9C-101B-9397-08002B2CF9AE}" pid="4" name="CalculationRule">
    <vt:i4>0</vt:i4>
  </property>
</Properties>
</file>